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1490" windowHeight="4785"/>
  </bookViews>
  <sheets>
    <sheet name="Inschrijver A" sheetId="5" r:id="rId1"/>
    <sheet name="Voorstel V01" sheetId="2" state="hidden" r:id="rId2"/>
    <sheet name="Input" sheetId="1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5" l="1"/>
  <c r="J38" i="5"/>
  <c r="L41" i="5"/>
  <c r="L38" i="5"/>
  <c r="L37" i="5"/>
  <c r="H19" i="5"/>
  <c r="I19" i="5"/>
  <c r="H20" i="5"/>
  <c r="H23" i="5" s="1"/>
  <c r="I20" i="5"/>
  <c r="H21" i="5"/>
  <c r="I21" i="5"/>
  <c r="H22" i="5"/>
  <c r="I22" i="5"/>
  <c r="I23" i="5" l="1"/>
  <c r="H41" i="5" l="1"/>
  <c r="H38" i="5"/>
  <c r="F41" i="5"/>
  <c r="M41" i="5" s="1"/>
  <c r="F38" i="5"/>
  <c r="M38" i="5" s="1"/>
  <c r="I38" i="5" l="1"/>
  <c r="I41" i="5"/>
  <c r="K19" i="5"/>
  <c r="K20" i="5"/>
  <c r="K21" i="5"/>
  <c r="K22" i="5"/>
  <c r="D34" i="5" l="1"/>
  <c r="K23" i="5"/>
  <c r="D15" i="5" l="1"/>
  <c r="F15" i="5"/>
  <c r="D42" i="1"/>
  <c r="C42" i="1"/>
  <c r="D41" i="1"/>
  <c r="C41" i="1"/>
  <c r="E15" i="5" l="1"/>
  <c r="G15" i="5" s="1"/>
  <c r="D6" i="5" s="1"/>
  <c r="G10" i="1"/>
  <c r="F15" i="1" l="1"/>
  <c r="G9" i="1"/>
  <c r="G8" i="1"/>
  <c r="G7" i="1"/>
  <c r="G6" i="1"/>
  <c r="G5" i="1"/>
  <c r="C13" i="1"/>
  <c r="G16" i="1" l="1"/>
</calcChain>
</file>

<file path=xl/sharedStrings.xml><?xml version="1.0" encoding="utf-8"?>
<sst xmlns="http://schemas.openxmlformats.org/spreadsheetml/2006/main" count="245" uniqueCount="149">
  <si>
    <t>Weging</t>
  </si>
  <si>
    <t>Ondergrens tarief</t>
  </si>
  <si>
    <t>Bovengrens tarief</t>
  </si>
  <si>
    <t>Inschrijfprijs (over te nemen op het Inschrijvingsbiljet)</t>
  </si>
  <si>
    <t>Bijlage xx: Tarieven invulblad ROK Herberekening Bruggen en Viaducten</t>
  </si>
  <si>
    <t>Functie / ervaring</t>
  </si>
  <si>
    <t>Gewogen uurtarief</t>
  </si>
  <si>
    <t>Uurtarief  tbv verekening productprijzen</t>
  </si>
  <si>
    <t>Gewogen Inschrijfprijs (voor BPKV beoordeling)</t>
  </si>
  <si>
    <t>Junior constructeur</t>
  </si>
  <si>
    <t>Senior constructeur</t>
  </si>
  <si>
    <t>Projectleider</t>
  </si>
  <si>
    <t>Projectondersteuner</t>
  </si>
  <si>
    <t>Medior constructeur: 3-8 jaar relevante ervaring</t>
  </si>
  <si>
    <t>Junior constructeur: &lt;3 jaar relevante ervaring</t>
  </si>
  <si>
    <t>Senior constructeur: 8+ jaar relevante ervaring</t>
  </si>
  <si>
    <t>Ervaringsniveaus</t>
  </si>
  <si>
    <t>Aanvullende eisen mbt opleiding?</t>
  </si>
  <si>
    <t>Nog eisen voor projectleider, projectondersteuner en toetser?</t>
  </si>
  <si>
    <t>Meer/andere functionarissen?</t>
  </si>
  <si>
    <r>
      <t xml:space="preserve">Toetser </t>
    </r>
    <r>
      <rPr>
        <sz val="11"/>
        <color rgb="FFFF0000"/>
        <rFont val="Corbel"/>
        <family val="2"/>
      </rPr>
      <t>(aparte functie aanduiding?)</t>
    </r>
  </si>
  <si>
    <t>Duiden wat we verstaan onder 'relevante ervaring'</t>
  </si>
  <si>
    <t>Tarieven uit aanbestedingen van Henk ontvangen, maakt nog een opmerking over prijsstijging 6-8 procent</t>
  </si>
  <si>
    <t>Welke weging willen we hanteren voor de verschillende functies</t>
  </si>
  <si>
    <t>Medior constructeur</t>
  </si>
  <si>
    <t>Ondergrens uurtarief</t>
  </si>
  <si>
    <t>Bovengrens uurtarief</t>
  </si>
  <si>
    <t>Junior constructeur &lt; 3 jaar ervaring</t>
  </si>
  <si>
    <t>Medior constructeur 3 – 8 jaar ervaring</t>
  </si>
  <si>
    <t>Senior constructeur &gt; 8 jaar ervaring</t>
  </si>
  <si>
    <t>Toetsing moet gedaan worden door een Senior Constructeur. Niet nodig om dit apart op te geven.</t>
  </si>
  <si>
    <t>Wat mij betreft een prima inschatting (voor de betonsector). Er is binnen de verschillende bureaus alleen een enorme variatie in wat precies de vereisten zijn voor een junior/medior/senior, dus dat kan soms misschien lastig zijn. Het moet daarom meer gaan om ervaring dan om de term zelf (bij sommige bureau kun je – ook als schoolverlater – binnen 2 jaar al ‘senior’ zijn).</t>
  </si>
  <si>
    <t>Maar de tarieven zijn realistisch. Junior rond de 90, medior rond de 120 en senior rond de 150 e/u is wat ik zelf altijd aanhoud en dat sluit aan bij de tabel.</t>
  </si>
  <si>
    <t>Een toetser is niet een aparte functie, maar wat mij betreft altijd een senior, met bijbehorend tarief.</t>
  </si>
  <si>
    <t>Als tip: probeer niet alleen een inschatting te maken van uurtarieven, maar ook voor de berekeningen an sich. Daar zijn ook best bandbreedtes voor op te geven.</t>
  </si>
  <si>
    <t>Wel kan het goed zijn om nog de functie van specialist/expert/leading engineer  toe te voegen. Die hebben vaak een aparte rol bij ingenieursbureaus en dan ook daarbij behorende tarieven die nog wat hoger liggen als die van senior constructeurs.</t>
  </si>
  <si>
    <t>Voorbeeld uitwerking BPKV - weging uit Inkoopplan boven Europese aanbestedingsdrempel – Financieel-economische dienstverlening</t>
  </si>
  <si>
    <t>Voorstel voorgelegd aan techneuten via e-mail :</t>
  </si>
  <si>
    <t>Totaal</t>
  </si>
  <si>
    <t>Gemiddelde</t>
  </si>
  <si>
    <t>Tabel ROK Herberekening naar voorbeeld formule:</t>
  </si>
  <si>
    <t>Functie</t>
  </si>
  <si>
    <t>Aantal jaren ervaring</t>
  </si>
  <si>
    <t>Minimum uurtarief</t>
  </si>
  <si>
    <t>Maximum uurtarief</t>
  </si>
  <si>
    <t xml:space="preserve"> Specialist/expert/leading engineer</t>
  </si>
  <si>
    <t>min 3 jaar</t>
  </si>
  <si>
    <t>tot 3 jaar</t>
  </si>
  <si>
    <t>min 7 jaar</t>
  </si>
  <si>
    <t xml:space="preserve">min 7 jaar </t>
  </si>
  <si>
    <t>min 10 jaar</t>
  </si>
  <si>
    <t>Behaalde Kwaliteitswaarde voor de component Prijs</t>
  </si>
  <si>
    <t>BKprijs</t>
  </si>
  <si>
    <t>Maximale Kwaliteitswaarde voor de component Prijs zoals weergegeven in het Rekenblad BPKV</t>
  </si>
  <si>
    <t>Gewogen gemiddelde tarief van de inschrijving.</t>
  </si>
  <si>
    <t>Het gewogen gemiddelde wordt als volgt bepaald:</t>
  </si>
  <si>
    <t>Heb je functies 5 en 6 nodig? Let op, deze tarieven zijn voor herberekeningen maar ook voor opdrachten onder perceel 3</t>
  </si>
  <si>
    <r>
      <rPr>
        <sz val="9"/>
        <color rgb="FFFF0000"/>
        <rFont val="Verdana"/>
        <family val="2"/>
      </rPr>
      <t xml:space="preserve">10 </t>
    </r>
    <r>
      <rPr>
        <sz val="9"/>
        <color theme="1"/>
        <rFont val="Verdana"/>
        <family val="2"/>
      </rPr>
      <t>% van het tarief Junior Constructeur zoals opgenomen op de inschrijverstaat van de Inschrijver.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</si>
  <si>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tarief Senior Constructeur zoals opgenomen op de inschrijverstaat van de Inschrijver.</t>
    </r>
  </si>
  <si>
    <r>
      <rPr>
        <sz val="9"/>
        <color rgb="FFFF0000"/>
        <rFont val="Verdana"/>
        <family val="2"/>
      </rPr>
      <t xml:space="preserve">10 </t>
    </r>
    <r>
      <rPr>
        <sz val="9"/>
        <color theme="1"/>
        <rFont val="Verdana"/>
        <family val="2"/>
      </rPr>
      <t>% van het minimum tarief van Junior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</si>
  <si>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minimum tarief van Senior Constructeur</t>
    </r>
  </si>
  <si>
    <t>GGminimaal</t>
  </si>
  <si>
    <t>GGinschrijving</t>
  </si>
  <si>
    <t>MKprijs</t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</si>
  <si>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tarief Medior Constructeur zoals opgenomen op de inschrijverstaat van de Inschrijver.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</si>
  <si>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tarief Specialist/expert/leading engineer zoals opgenomen op de inschrijverstaat van de Inschrijver.</t>
    </r>
  </si>
  <si>
    <r>
      <rPr>
        <sz val="9"/>
        <color rgb="FFFF0000"/>
        <rFont val="Verdana"/>
        <family val="2"/>
      </rPr>
      <t>10</t>
    </r>
    <r>
      <rPr>
        <sz val="9"/>
        <color theme="1"/>
        <rFont val="Verdana"/>
        <family val="2"/>
      </rPr>
      <t xml:space="preserve"> % van het tarief Projectleider zoals opgenomen op de inschrijverstaat van de Inschrijver.</t>
    </r>
  </si>
  <si>
    <r>
      <rPr>
        <sz val="9"/>
        <color rgb="FFFF0000"/>
        <rFont val="Verdana"/>
        <family val="2"/>
      </rPr>
      <t>5</t>
    </r>
    <r>
      <rPr>
        <sz val="9"/>
        <color theme="1"/>
        <rFont val="Verdana"/>
        <family val="2"/>
      </rPr>
      <t xml:space="preserve"> % van het tarief Projectondersteuner zoals opgenomen op de inschrijverstaat van de Inschrijver.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</si>
  <si>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minimum tarief van Medior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</si>
  <si>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minimum tarief van Specialist/expert/leading engineer</t>
    </r>
  </si>
  <si>
    <r>
      <rPr>
        <sz val="9"/>
        <color rgb="FFFF0000"/>
        <rFont val="Verdana"/>
        <family val="2"/>
      </rPr>
      <t>10</t>
    </r>
    <r>
      <rPr>
        <sz val="9"/>
        <color theme="1"/>
        <rFont val="Verdana"/>
        <family val="2"/>
      </rPr>
      <t xml:space="preserve"> % van het minimum tarief van Projectleider </t>
    </r>
  </si>
  <si>
    <r>
      <rPr>
        <sz val="9"/>
        <color rgb="FFFF0000"/>
        <rFont val="Verdana"/>
        <family val="2"/>
      </rPr>
      <t>5</t>
    </r>
    <r>
      <rPr>
        <sz val="9"/>
        <color theme="1"/>
        <rFont val="Verdana"/>
        <family val="2"/>
      </rPr>
      <t xml:space="preserve"> % van het minimum tarief van Projectondersteuner</t>
    </r>
  </si>
  <si>
    <t>GGminimaal = 10% x 80 + 25% x 100 + 25% x 130 + 25% x 150 + 10% x 130 + 5% x 60 = 119</t>
  </si>
  <si>
    <t>Gewogen gemiddelde tarief van de minimum uurtarieven</t>
  </si>
  <si>
    <t>GGmaximaal</t>
  </si>
  <si>
    <t>Gewogen gemiddelde tarief van de maximum uurtarieven</t>
  </si>
  <si>
    <r>
      <rPr>
        <sz val="9"/>
        <color rgb="FFFF0000"/>
        <rFont val="Verdana"/>
        <family val="2"/>
      </rPr>
      <t xml:space="preserve">10 </t>
    </r>
    <r>
      <rPr>
        <sz val="9"/>
        <color theme="1"/>
        <rFont val="Verdana"/>
        <family val="2"/>
      </rPr>
      <t>% van het maximum tarief van Junior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</si>
  <si>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maximum tarief van Medior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</si>
  <si>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maximum tarief van Senior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</si>
  <si>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maximum tarief van Specialist/expert/leading engineer</t>
    </r>
  </si>
  <si>
    <r>
      <rPr>
        <sz val="9"/>
        <color rgb="FFFF0000"/>
        <rFont val="Verdana"/>
        <family val="2"/>
      </rPr>
      <t>10</t>
    </r>
    <r>
      <rPr>
        <sz val="9"/>
        <color theme="1"/>
        <rFont val="Verdana"/>
        <family val="2"/>
      </rPr>
      <t xml:space="preserve"> % van het maximum tarief van Projectleider </t>
    </r>
  </si>
  <si>
    <r>
      <rPr>
        <sz val="9"/>
        <color rgb="FFFF0000"/>
        <rFont val="Verdana"/>
        <family val="2"/>
      </rPr>
      <t>5</t>
    </r>
    <r>
      <rPr>
        <sz val="9"/>
        <color theme="1"/>
        <rFont val="Verdana"/>
        <family val="2"/>
      </rPr>
      <t xml:space="preserve"> % van het maximum tarief van Projectondersteuner</t>
    </r>
  </si>
  <si>
    <t>GGmaximaal = 10% x 100 + 25% x 130 + 25% x 160 + 25% x 180 + 10% x 160 + 5% x 80 = 147,50</t>
  </si>
  <si>
    <t>Kwaliteitswaarden in Rekenblad BPKV</t>
  </si>
  <si>
    <t xml:space="preserve">Prijscriterium </t>
  </si>
  <si>
    <t>Kwaliteitscriterium 1 Kwaliteit en deskundigheid van de herberekeningen</t>
  </si>
  <si>
    <t>Kwaliteitscriterium 2 Capaciteit en continuïteit van dienstverlening</t>
  </si>
  <si>
    <t xml:space="preserve">Kwaliteitscriterium 3 Samenwerking </t>
  </si>
  <si>
    <t>Max. kwaliteitswaarde in punten</t>
  </si>
  <si>
    <t>Totaal K+P</t>
  </si>
  <si>
    <t>Vraag: Heb je functies 5 en 6 nodig? Let op, deze tarieven zijn voor herberekeningen maar ook voor opdrachten onder perceel 3</t>
  </si>
  <si>
    <t>Vraag: kloppen de aantallen jaren ervaring?</t>
  </si>
  <si>
    <t>Vraag: kloppen de bandbreedtes van de tarieven?</t>
  </si>
  <si>
    <t>Vraag: welke weging willen we tussen prijs en kwaliteit?</t>
  </si>
  <si>
    <t>Vraag: welke weging willen we tussen kwaliteitscriteria?</t>
  </si>
  <si>
    <t>Vraag: willen we de subcriteria een eigen weging geven of niet?</t>
  </si>
  <si>
    <t>Te bespreken:</t>
  </si>
  <si>
    <t>Voorstel voor berekening prijscomponent in EMVI-BPKV versie 0.1</t>
  </si>
  <si>
    <t>Vraag: welke weging willen we? Moet enigszins in verhouding zijn tot de inzet/kosten op een opdracht</t>
  </si>
  <si>
    <t>GGmin</t>
  </si>
  <si>
    <t>GGmax</t>
  </si>
  <si>
    <r>
      <t xml:space="preserve">Gewogen Gemiddelde Maximaal </t>
    </r>
    <r>
      <rPr>
        <b/>
        <sz val="9"/>
        <color theme="1"/>
        <rFont val="Verdana"/>
        <family val="2"/>
      </rPr>
      <t>(GGmax)</t>
    </r>
  </si>
  <si>
    <r>
      <t xml:space="preserve">Gewogen Gemiddelde inschrijving </t>
    </r>
    <r>
      <rPr>
        <b/>
        <sz val="9"/>
        <color theme="1"/>
        <rFont val="Verdana"/>
        <family val="2"/>
      </rPr>
      <t>(GGinsch.)</t>
    </r>
  </si>
  <si>
    <t xml:space="preserve"> </t>
  </si>
  <si>
    <t>Berekening 
per tarief groep</t>
  </si>
  <si>
    <t>Uitgangspunten</t>
  </si>
  <si>
    <t>Versie:</t>
  </si>
  <si>
    <t xml:space="preserve">Datum: </t>
  </si>
  <si>
    <t>* Prijs telt voor 10% mee (10% = 100 punten)</t>
  </si>
  <si>
    <t xml:space="preserve">* de tarieven gelden voor alle percelen. </t>
  </si>
  <si>
    <t>Titel:</t>
  </si>
  <si>
    <t>Junior technisch specialist</t>
  </si>
  <si>
    <t>Medior techisch specialist</t>
  </si>
  <si>
    <t>Senior technisch specialist</t>
  </si>
  <si>
    <t>Top technisch specialist</t>
  </si>
  <si>
    <t>PRIJS</t>
  </si>
  <si>
    <t>KWALITEIT</t>
  </si>
  <si>
    <t>* Kwaliteit telt voor 90% mee (90% = 900 punten)</t>
  </si>
  <si>
    <t>Toepasbaar (object niveau)</t>
  </si>
  <si>
    <t>Kennis (inhoud en object)</t>
  </si>
  <si>
    <t>NOK - Totstandkoming en uitvoering</t>
  </si>
  <si>
    <t>ROK - Niveau en Kennis</t>
  </si>
  <si>
    <t>Op peil houden / Kwaliteit</t>
  </si>
  <si>
    <t>Nieuwe kennis / RWS delen</t>
  </si>
  <si>
    <t>Score
1-2-3</t>
  </si>
  <si>
    <t>Aantal punten (MK)</t>
  </si>
  <si>
    <t>Inschrijver A</t>
  </si>
  <si>
    <t>punten</t>
  </si>
  <si>
    <t>Passende offerte (intake)</t>
  </si>
  <si>
    <t>Scoringselement</t>
  </si>
  <si>
    <t xml:space="preserve">Aangeboden maximum uurtarief bij inschrijving ROK </t>
  </si>
  <si>
    <r>
      <t xml:space="preserve">Maximaal aantal punten </t>
    </r>
    <r>
      <rPr>
        <b/>
        <sz val="9"/>
        <color theme="1"/>
        <rFont val="Verdana"/>
        <family val="2"/>
      </rPr>
      <t>(MP)</t>
    </r>
  </si>
  <si>
    <t>op basis van specialisme</t>
  </si>
  <si>
    <t>min 1 jaar</t>
  </si>
  <si>
    <t xml:space="preserve">* het aangeboden maximum uurtarief kan (jaarlijks) vanwege inflatie aangepast worden op basis van CBS index </t>
  </si>
  <si>
    <t>Kwaliteitscriterium</t>
  </si>
  <si>
    <t>Weging per kwaliteits-criterium in %</t>
  </si>
  <si>
    <t>Maximaal aantal punten</t>
  </si>
  <si>
    <t>Behaalde punten</t>
  </si>
  <si>
    <r>
      <t xml:space="preserve">Behaalde punten </t>
    </r>
    <r>
      <rPr>
        <b/>
        <sz val="9"/>
        <rFont val="Verdana"/>
        <family val="2"/>
      </rPr>
      <t>(BP)</t>
    </r>
  </si>
  <si>
    <t>Gemiddelde score per kwaliteits-criterium</t>
  </si>
  <si>
    <r>
      <t xml:space="preserve">Gewogen Gemiddelde     Minimaal </t>
    </r>
    <r>
      <rPr>
        <b/>
        <sz val="9"/>
        <color theme="1"/>
        <rFont val="Verdana"/>
        <family val="2"/>
      </rPr>
      <t>(GGmin)</t>
    </r>
  </si>
  <si>
    <t>Ervaringsjaren</t>
  </si>
  <si>
    <t xml:space="preserve">   Bandbreedte uurtarief 
   Minimaal                 Maximaal</t>
  </si>
  <si>
    <t xml:space="preserve">           Max. te behalen punten
</t>
  </si>
  <si>
    <t xml:space="preserve">Aantal behaalde punten </t>
  </si>
  <si>
    <t>Max. te behalen punten per kwaliteits criterium</t>
  </si>
  <si>
    <t>Rekenvoorbeeld Prijs en Kwaliteit - Berekening aantal punten Prijs en Kwaliteit voor inschrijving Raamovereenkomst</t>
  </si>
  <si>
    <t>Concept v0.4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</si>
</sst>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&quot;€&quot;\ #,##0.00;&quot;€&quot;\ \-#,##0.00"/>
    <numFmt numFmtId="164" formatCode="_ [$€-413]\ * #,##0.00_ ;_ [$€-413]\ * \-#,##0.00_ ;_ [$€-413]\ * &quot;-&quot;??_ ;_ @_ "/>
    <numFmt numFmtId="165" formatCode="_ [$€-2]\ * #,##0.00_ ;_ [$€-2]\ * \-#,##0.00_ ;_ [$€-2]\ * &quot;-&quot;??_ ;_ @_ "/>
    <numFmt numFmtId="166" formatCode="0.0%"/>
    <numFmt numFmtId="167" formatCode="&quot;€&quot;\ #,##0.00"/>
    <numFmt numFmtId="168" formatCode="#,##0.0_ ;\-#,##0.0\ "/>
  </numFmts>
  <fonts count="17" x14ac:knownFonts="1">
    <font>
      <sz val="9"/>
      <color theme="1"/>
      <name val="Verdana"/>
      <family val="2"/>
    </font>
    <font>
      <b/>
      <sz val="11"/>
      <color theme="1"/>
      <name val="Verdana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sz val="11"/>
      <color rgb="FFFF0000"/>
      <name val="Corbel"/>
      <family val="2"/>
    </font>
    <font>
      <sz val="9"/>
      <color theme="1"/>
      <name val="Verdana"/>
      <family val="2"/>
    </font>
    <font>
      <sz val="11"/>
      <color theme="1"/>
      <name val="Calibri"/>
      <family val="2"/>
    </font>
    <font>
      <b/>
      <sz val="11"/>
      <color rgb="FF000000"/>
      <name val="Corbel"/>
      <family val="2"/>
    </font>
    <font>
      <sz val="11"/>
      <color rgb="FF000000"/>
      <name val="Corbel"/>
      <family val="2"/>
    </font>
    <font>
      <b/>
      <sz val="9"/>
      <color rgb="FFFF0000"/>
      <name val="Verdana"/>
      <family val="2"/>
    </font>
    <font>
      <sz val="9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53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0" fillId="0" borderId="1" xfId="0" applyBorder="1"/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3" xfId="0" applyFill="1" applyBorder="1"/>
    <xf numFmtId="165" fontId="0" fillId="0" borderId="1" xfId="0" applyNumberFormat="1" applyBorder="1"/>
    <xf numFmtId="0" fontId="3" fillId="0" borderId="1" xfId="0" applyFont="1" applyFill="1" applyBorder="1" applyAlignment="1">
      <alignment wrapText="1"/>
    </xf>
    <xf numFmtId="0" fontId="2" fillId="2" borderId="5" xfId="0" applyFont="1" applyFill="1" applyBorder="1"/>
    <xf numFmtId="0" fontId="0" fillId="2" borderId="3" xfId="0" applyFill="1" applyBorder="1"/>
    <xf numFmtId="0" fontId="5" fillId="0" borderId="0" xfId="0" applyFont="1"/>
    <xf numFmtId="0" fontId="4" fillId="0" borderId="0" xfId="0" applyFont="1"/>
    <xf numFmtId="0" fontId="6" fillId="0" borderId="1" xfId="0" applyFont="1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 applyAlignment="1">
      <alignment wrapText="1"/>
    </xf>
    <xf numFmtId="0" fontId="2" fillId="2" borderId="1" xfId="0" applyFont="1" applyFill="1" applyBorder="1" applyAlignment="1"/>
    <xf numFmtId="0" fontId="6" fillId="2" borderId="1" xfId="0" applyFont="1" applyFill="1" applyBorder="1" applyAlignment="1"/>
    <xf numFmtId="0" fontId="0" fillId="0" borderId="0" xfId="0" applyAlignment="1"/>
    <xf numFmtId="0" fontId="11" fillId="0" borderId="0" xfId="0" applyFont="1"/>
    <xf numFmtId="0" fontId="0" fillId="0" borderId="0" xfId="0" applyAlignment="1">
      <alignment horizontal="center"/>
    </xf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0" fillId="3" borderId="0" xfId="0" applyFill="1" applyAlignment="1" applyProtection="1">
      <alignment horizontal="center"/>
    </xf>
    <xf numFmtId="14" fontId="0" fillId="3" borderId="0" xfId="0" applyNumberFormat="1" applyFill="1" applyAlignment="1" applyProtection="1">
      <alignment horizontal="left"/>
    </xf>
    <xf numFmtId="0" fontId="0" fillId="0" borderId="0" xfId="0" applyProtection="1"/>
    <xf numFmtId="0" fontId="0" fillId="3" borderId="11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wrapText="1"/>
    </xf>
    <xf numFmtId="1" fontId="0" fillId="5" borderId="1" xfId="0" applyNumberFormat="1" applyFill="1" applyBorder="1" applyAlignment="1" applyProtection="1">
      <alignment horizontal="center"/>
    </xf>
    <xf numFmtId="0" fontId="0" fillId="3" borderId="0" xfId="0" applyFill="1" applyBorder="1" applyProtection="1"/>
    <xf numFmtId="0" fontId="5" fillId="4" borderId="1" xfId="0" applyFont="1" applyFill="1" applyBorder="1" applyAlignment="1" applyProtection="1">
      <alignment vertical="center" wrapText="1"/>
    </xf>
    <xf numFmtId="0" fontId="5" fillId="3" borderId="0" xfId="0" applyFont="1" applyFill="1" applyBorder="1" applyAlignment="1" applyProtection="1">
      <alignment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center" vertical="center" wrapText="1"/>
    </xf>
    <xf numFmtId="9" fontId="7" fillId="3" borderId="18" xfId="1" applyNumberFormat="1" applyFont="1" applyFill="1" applyBorder="1" applyAlignment="1" applyProtection="1">
      <alignment horizontal="center" vertical="center" wrapText="1"/>
    </xf>
    <xf numFmtId="1" fontId="0" fillId="3" borderId="1" xfId="0" applyNumberFormat="1" applyFill="1" applyBorder="1" applyAlignment="1" applyProtection="1">
      <alignment horizontal="center"/>
    </xf>
    <xf numFmtId="1" fontId="0" fillId="3" borderId="0" xfId="0" applyNumberFormat="1" applyFill="1" applyBorder="1" applyAlignment="1" applyProtection="1">
      <alignment horizontal="center"/>
    </xf>
    <xf numFmtId="1" fontId="0" fillId="3" borderId="0" xfId="0" applyNumberFormat="1" applyFill="1" applyAlignment="1" applyProtection="1">
      <alignment horizontal="left"/>
    </xf>
    <xf numFmtId="166" fontId="0" fillId="3" borderId="0" xfId="0" applyNumberFormat="1" applyFill="1" applyBorder="1" applyAlignment="1" applyProtection="1">
      <alignment horizontal="left"/>
    </xf>
    <xf numFmtId="1" fontId="0" fillId="3" borderId="13" xfId="0" applyNumberFormat="1" applyFill="1" applyBorder="1" applyProtection="1"/>
    <xf numFmtId="1" fontId="0" fillId="3" borderId="0" xfId="0" applyNumberFormat="1" applyFill="1" applyBorder="1" applyAlignment="1" applyProtection="1">
      <alignment horizontal="right"/>
    </xf>
    <xf numFmtId="0" fontId="5" fillId="3" borderId="0" xfId="0" applyFont="1" applyFill="1" applyBorder="1" applyProtection="1"/>
    <xf numFmtId="0" fontId="0" fillId="3" borderId="0" xfId="0" applyFill="1" applyAlignment="1" applyProtection="1">
      <alignment wrapText="1"/>
    </xf>
    <xf numFmtId="0" fontId="0" fillId="3" borderId="0" xfId="0" applyFill="1" applyAlignment="1" applyProtection="1"/>
    <xf numFmtId="2" fontId="12" fillId="4" borderId="20" xfId="0" applyNumberFormat="1" applyFont="1" applyFill="1" applyBorder="1" applyAlignment="1" applyProtection="1">
      <alignment horizontal="center"/>
    </xf>
    <xf numFmtId="0" fontId="13" fillId="0" borderId="9" xfId="0" applyFont="1" applyBorder="1" applyAlignment="1" applyProtection="1">
      <alignment horizontal="left" vertical="center" wrapText="1"/>
    </xf>
    <xf numFmtId="0" fontId="14" fillId="4" borderId="7" xfId="0" applyFont="1" applyFill="1" applyBorder="1" applyAlignment="1" applyProtection="1">
      <alignment horizontal="left" vertical="center" wrapText="1"/>
    </xf>
    <xf numFmtId="0" fontId="13" fillId="0" borderId="24" xfId="0" applyFont="1" applyBorder="1" applyAlignment="1" applyProtection="1">
      <alignment horizontal="left" vertical="center" wrapText="1"/>
    </xf>
    <xf numFmtId="0" fontId="13" fillId="0" borderId="28" xfId="0" applyFont="1" applyBorder="1" applyAlignment="1" applyProtection="1">
      <alignment horizontal="left" vertical="center" wrapText="1"/>
    </xf>
    <xf numFmtId="1" fontId="0" fillId="3" borderId="30" xfId="0" applyNumberFormat="1" applyFill="1" applyBorder="1" applyAlignment="1" applyProtection="1">
      <alignment horizontal="center"/>
    </xf>
    <xf numFmtId="2" fontId="0" fillId="3" borderId="22" xfId="0" applyNumberFormat="1" applyFill="1" applyBorder="1" applyAlignment="1" applyProtection="1">
      <alignment horizontal="center"/>
    </xf>
    <xf numFmtId="2" fontId="0" fillId="3" borderId="26" xfId="0" applyNumberFormat="1" applyFill="1" applyBorder="1" applyAlignment="1" applyProtection="1">
      <alignment horizontal="center"/>
    </xf>
    <xf numFmtId="2" fontId="0" fillId="3" borderId="30" xfId="0" applyNumberFormat="1" applyFill="1" applyBorder="1" applyAlignment="1" applyProtection="1">
      <alignment horizontal="center"/>
    </xf>
    <xf numFmtId="0" fontId="0" fillId="3" borderId="31" xfId="0" applyFill="1" applyBorder="1" applyAlignment="1" applyProtection="1">
      <alignment horizontal="left"/>
    </xf>
    <xf numFmtId="2" fontId="0" fillId="3" borderId="0" xfId="0" applyNumberFormat="1" applyFill="1" applyAlignment="1" applyProtection="1">
      <alignment horizontal="center"/>
    </xf>
    <xf numFmtId="0" fontId="0" fillId="3" borderId="0" xfId="0" applyFill="1" applyBorder="1" applyAlignment="1" applyProtection="1">
      <alignment horizontal="left"/>
    </xf>
    <xf numFmtId="1" fontId="0" fillId="3" borderId="0" xfId="0" applyNumberFormat="1" applyFill="1" applyBorder="1" applyAlignment="1" applyProtection="1">
      <alignment horizontal="left"/>
    </xf>
    <xf numFmtId="0" fontId="5" fillId="3" borderId="0" xfId="0" applyFont="1" applyFill="1" applyBorder="1" applyAlignment="1" applyProtection="1">
      <alignment horizontal="left"/>
    </xf>
    <xf numFmtId="9" fontId="0" fillId="3" borderId="22" xfId="0" applyNumberFormat="1" applyFill="1" applyBorder="1" applyAlignment="1" applyProtection="1">
      <alignment horizontal="center"/>
    </xf>
    <xf numFmtId="2" fontId="0" fillId="3" borderId="13" xfId="0" applyNumberFormat="1" applyFill="1" applyBorder="1" applyAlignment="1" applyProtection="1">
      <alignment horizontal="left"/>
    </xf>
    <xf numFmtId="1" fontId="0" fillId="3" borderId="13" xfId="0" applyNumberFormat="1" applyFill="1" applyBorder="1" applyAlignment="1" applyProtection="1">
      <alignment horizontal="center"/>
    </xf>
    <xf numFmtId="0" fontId="14" fillId="4" borderId="6" xfId="0" applyFont="1" applyFill="1" applyBorder="1" applyAlignment="1" applyProtection="1">
      <alignment vertical="center" wrapText="1"/>
    </xf>
    <xf numFmtId="0" fontId="12" fillId="4" borderId="19" xfId="0" applyFont="1" applyFill="1" applyBorder="1" applyAlignment="1" applyProtection="1">
      <alignment horizontal="center" wrapText="1"/>
    </xf>
    <xf numFmtId="0" fontId="0" fillId="3" borderId="1" xfId="0" applyFill="1" applyBorder="1" applyAlignment="1" applyProtection="1">
      <alignment horizontal="left" vertical="center" wrapText="1"/>
    </xf>
    <xf numFmtId="0" fontId="0" fillId="3" borderId="2" xfId="0" applyFill="1" applyBorder="1" applyAlignment="1" applyProtection="1">
      <alignment horizontal="left" vertical="center" wrapText="1"/>
    </xf>
    <xf numFmtId="0" fontId="12" fillId="4" borderId="19" xfId="0" applyFont="1" applyFill="1" applyBorder="1" applyAlignment="1" applyProtection="1">
      <alignment horizontal="left" vertical="center" wrapText="1"/>
    </xf>
    <xf numFmtId="2" fontId="0" fillId="3" borderId="1" xfId="0" applyNumberFormat="1" applyFill="1" applyBorder="1" applyAlignment="1" applyProtection="1">
      <alignment horizontal="center"/>
    </xf>
    <xf numFmtId="2" fontId="0" fillId="3" borderId="2" xfId="0" applyNumberFormat="1" applyFill="1" applyBorder="1" applyAlignment="1" applyProtection="1">
      <alignment horizontal="center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0" borderId="27" xfId="0" applyFont="1" applyBorder="1" applyAlignment="1" applyProtection="1">
      <alignment horizontal="center" vertical="center" wrapText="1"/>
    </xf>
    <xf numFmtId="0" fontId="13" fillId="3" borderId="21" xfId="0" applyFont="1" applyFill="1" applyBorder="1" applyAlignment="1" applyProtection="1">
      <alignment horizontal="center" vertical="center" wrapText="1"/>
    </xf>
    <xf numFmtId="0" fontId="13" fillId="3" borderId="27" xfId="0" applyFont="1" applyFill="1" applyBorder="1" applyAlignment="1" applyProtection="1">
      <alignment horizontal="center" vertical="center" wrapText="1"/>
    </xf>
    <xf numFmtId="7" fontId="13" fillId="0" borderId="1" xfId="0" applyNumberFormat="1" applyFont="1" applyBorder="1" applyAlignment="1" applyProtection="1">
      <alignment horizontal="center" vertical="center" wrapText="1"/>
    </xf>
    <xf numFmtId="2" fontId="0" fillId="3" borderId="32" xfId="0" applyNumberFormat="1" applyFill="1" applyBorder="1" applyAlignment="1" applyProtection="1">
      <alignment horizontal="center"/>
    </xf>
    <xf numFmtId="2" fontId="0" fillId="3" borderId="34" xfId="0" applyNumberFormat="1" applyFill="1" applyBorder="1" applyAlignment="1" applyProtection="1">
      <alignment horizontal="center"/>
    </xf>
    <xf numFmtId="2" fontId="0" fillId="3" borderId="35" xfId="0" applyNumberFormat="1" applyFill="1" applyBorder="1" applyAlignment="1" applyProtection="1">
      <alignment horizontal="center"/>
    </xf>
    <xf numFmtId="0" fontId="14" fillId="4" borderId="6" xfId="0" applyFont="1" applyFill="1" applyBorder="1" applyAlignment="1" applyProtection="1">
      <alignment horizontal="left" vertical="center" wrapText="1"/>
    </xf>
    <xf numFmtId="0" fontId="14" fillId="4" borderId="7" xfId="0" applyFont="1" applyFill="1" applyBorder="1" applyAlignment="1" applyProtection="1">
      <alignment horizontal="center" vertical="center" wrapText="1"/>
    </xf>
    <xf numFmtId="2" fontId="0" fillId="3" borderId="24" xfId="1" applyNumberFormat="1" applyFont="1" applyFill="1" applyBorder="1" applyAlignment="1" applyProtection="1">
      <alignment horizontal="center" vertical="center" wrapText="1"/>
    </xf>
    <xf numFmtId="2" fontId="0" fillId="3" borderId="1" xfId="1" applyNumberFormat="1" applyFont="1" applyFill="1" applyBorder="1" applyAlignment="1" applyProtection="1">
      <alignment horizontal="center" vertical="center" wrapText="1"/>
    </xf>
    <xf numFmtId="2" fontId="0" fillId="3" borderId="28" xfId="1" applyNumberFormat="1" applyFont="1" applyFill="1" applyBorder="1" applyAlignment="1" applyProtection="1">
      <alignment horizontal="center" vertical="center" wrapText="1"/>
    </xf>
    <xf numFmtId="0" fontId="14" fillId="4" borderId="6" xfId="0" applyFont="1" applyFill="1" applyBorder="1" applyAlignment="1" applyProtection="1">
      <alignment horizontal="center" vertical="center" wrapText="1"/>
    </xf>
    <xf numFmtId="1" fontId="0" fillId="3" borderId="35" xfId="0" applyNumberFormat="1" applyFill="1" applyBorder="1" applyAlignment="1" applyProtection="1">
      <alignment horizontal="center"/>
    </xf>
    <xf numFmtId="7" fontId="13" fillId="0" borderId="2" xfId="0" applyNumberFormat="1" applyFont="1" applyBorder="1" applyAlignment="1" applyProtection="1">
      <alignment horizontal="center" vertical="center" wrapText="1"/>
    </xf>
    <xf numFmtId="1" fontId="0" fillId="3" borderId="18" xfId="0" applyNumberFormat="1" applyFill="1" applyBorder="1" applyAlignment="1" applyProtection="1">
      <alignment horizontal="center"/>
    </xf>
    <xf numFmtId="0" fontId="15" fillId="4" borderId="6" xfId="0" applyFont="1" applyFill="1" applyBorder="1" applyAlignment="1" applyProtection="1">
      <alignment vertical="center"/>
    </xf>
    <xf numFmtId="0" fontId="16" fillId="4" borderId="6" xfId="0" applyFont="1" applyFill="1" applyBorder="1" applyAlignment="1" applyProtection="1">
      <alignment vertical="center" wrapText="1"/>
    </xf>
    <xf numFmtId="1" fontId="0" fillId="3" borderId="15" xfId="0" applyNumberFormat="1" applyFill="1" applyBorder="1" applyProtection="1"/>
    <xf numFmtId="0" fontId="13" fillId="0" borderId="36" xfId="0" applyFont="1" applyBorder="1" applyAlignment="1" applyProtection="1">
      <alignment horizontal="center" vertical="center" wrapText="1"/>
    </xf>
    <xf numFmtId="7" fontId="13" fillId="0" borderId="36" xfId="0" applyNumberFormat="1" applyFont="1" applyBorder="1" applyAlignment="1" applyProtection="1">
      <alignment horizontal="center" vertical="center" wrapText="1"/>
    </xf>
    <xf numFmtId="7" fontId="13" fillId="0" borderId="24" xfId="0" applyNumberFormat="1" applyFont="1" applyBorder="1" applyAlignment="1" applyProtection="1">
      <alignment horizontal="center" vertical="center" wrapText="1"/>
    </xf>
    <xf numFmtId="9" fontId="7" fillId="3" borderId="25" xfId="1" applyNumberFormat="1" applyFont="1" applyFill="1" applyBorder="1" applyAlignment="1" applyProtection="1">
      <alignment horizontal="center" vertical="center" wrapText="1"/>
    </xf>
    <xf numFmtId="1" fontId="0" fillId="3" borderId="24" xfId="0" applyNumberFormat="1" applyFill="1" applyBorder="1" applyAlignment="1" applyProtection="1">
      <alignment horizontal="center"/>
    </xf>
    <xf numFmtId="0" fontId="13" fillId="0" borderId="37" xfId="0" applyFont="1" applyBorder="1" applyAlignment="1" applyProtection="1">
      <alignment horizontal="center" vertical="center" wrapText="1"/>
    </xf>
    <xf numFmtId="7" fontId="13" fillId="0" borderId="37" xfId="0" applyNumberFormat="1" applyFont="1" applyBorder="1" applyAlignment="1" applyProtection="1">
      <alignment horizontal="center" vertical="center" wrapText="1"/>
    </xf>
    <xf numFmtId="7" fontId="13" fillId="0" borderId="28" xfId="0" applyNumberFormat="1" applyFont="1" applyBorder="1" applyAlignment="1" applyProtection="1">
      <alignment horizontal="center" vertical="center" wrapText="1"/>
    </xf>
    <xf numFmtId="9" fontId="7" fillId="3" borderId="29" xfId="1" applyNumberFormat="1" applyFont="1" applyFill="1" applyBorder="1" applyAlignment="1" applyProtection="1">
      <alignment horizontal="center" vertical="center" wrapText="1"/>
    </xf>
    <xf numFmtId="1" fontId="0" fillId="3" borderId="28" xfId="0" applyNumberFormat="1" applyFill="1" applyBorder="1" applyAlignment="1" applyProtection="1">
      <alignment horizontal="center"/>
    </xf>
    <xf numFmtId="0" fontId="14" fillId="4" borderId="4" xfId="0" applyFont="1" applyFill="1" applyBorder="1" applyAlignment="1" applyProtection="1">
      <alignment horizontal="center" vertical="center" wrapText="1"/>
    </xf>
    <xf numFmtId="1" fontId="0" fillId="3" borderId="22" xfId="0" applyNumberFormat="1" applyFill="1" applyBorder="1" applyAlignment="1" applyProtection="1">
      <alignment horizontal="center"/>
    </xf>
    <xf numFmtId="167" fontId="0" fillId="6" borderId="22" xfId="0" applyNumberFormat="1" applyFill="1" applyBorder="1" applyAlignment="1" applyProtection="1">
      <alignment horizontal="center"/>
      <protection locked="0"/>
    </xf>
    <xf numFmtId="167" fontId="0" fillId="6" borderId="26" xfId="0" applyNumberFormat="1" applyFill="1" applyBorder="1" applyAlignment="1" applyProtection="1">
      <alignment horizontal="center"/>
      <protection locked="0"/>
    </xf>
    <xf numFmtId="167" fontId="0" fillId="6" borderId="30" xfId="0" applyNumberFormat="1" applyFill="1" applyBorder="1" applyAlignment="1" applyProtection="1">
      <alignment horizontal="center"/>
      <protection locked="0"/>
    </xf>
    <xf numFmtId="168" fontId="13" fillId="6" borderId="24" xfId="0" applyNumberFormat="1" applyFont="1" applyFill="1" applyBorder="1" applyAlignment="1" applyProtection="1">
      <alignment horizontal="center" vertical="center" wrapText="1"/>
    </xf>
    <xf numFmtId="168" fontId="13" fillId="6" borderId="1" xfId="0" applyNumberFormat="1" applyFont="1" applyFill="1" applyBorder="1" applyAlignment="1" applyProtection="1">
      <alignment horizontal="center" vertical="center" wrapText="1"/>
    </xf>
    <xf numFmtId="168" fontId="13" fillId="6" borderId="28" xfId="0" applyNumberFormat="1" applyFont="1" applyFill="1" applyBorder="1" applyAlignment="1" applyProtection="1">
      <alignment horizontal="center" vertical="center" wrapText="1"/>
    </xf>
    <xf numFmtId="0" fontId="14" fillId="4" borderId="4" xfId="0" applyFont="1" applyFill="1" applyBorder="1" applyAlignment="1" applyProtection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2" borderId="6" xfId="0" applyFont="1" applyFill="1" applyBorder="1" applyAlignment="1" applyProtection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5" fillId="2" borderId="6" xfId="0" applyFont="1" applyFill="1" applyBorder="1" applyAlignment="1" applyProtection="1">
      <alignment vertical="center"/>
    </xf>
    <xf numFmtId="0" fontId="0" fillId="0" borderId="33" xfId="0" applyBorder="1" applyAlignment="1">
      <alignment vertical="center"/>
    </xf>
    <xf numFmtId="0" fontId="0" fillId="0" borderId="17" xfId="0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83820</xdr:colOff>
      <xdr:row>10</xdr:row>
      <xdr:rowOff>10271</xdr:rowOff>
    </xdr:from>
    <xdr:to>
      <xdr:col>4</xdr:col>
      <xdr:colOff>1155727</xdr:colOff>
      <xdr:row>13</xdr:row>
      <xdr:rowOff>15335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9040" y="1526651"/>
          <a:ext cx="2984527" cy="5308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12</xdr:row>
      <xdr:rowOff>104775</xdr:rowOff>
    </xdr:from>
    <xdr:to>
      <xdr:col>6</xdr:col>
      <xdr:colOff>858742</xdr:colOff>
      <xdr:row>21</xdr:row>
      <xdr:rowOff>104614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2686050"/>
          <a:ext cx="7114286" cy="12857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609600</xdr:colOff>
      <xdr:row>2</xdr:row>
      <xdr:rowOff>123826</xdr:rowOff>
    </xdr:from>
    <xdr:to>
      <xdr:col>11</xdr:col>
      <xdr:colOff>551921</xdr:colOff>
      <xdr:row>4</xdr:row>
      <xdr:rowOff>151605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29850" y="447676"/>
          <a:ext cx="2009246" cy="742154"/>
        </a:xfrm>
        <a:prstGeom prst="rect">
          <a:avLst/>
        </a:prstGeom>
      </xdr:spPr>
    </xdr:pic>
    <xdr:clientData/>
  </xdr:twoCellAnchor>
  <xdr:twoCellAnchor editAs="oneCell">
    <xdr:from>
      <xdr:col>8</xdr:col>
      <xdr:colOff>300874</xdr:colOff>
      <xdr:row>5</xdr:row>
      <xdr:rowOff>128546</xdr:rowOff>
    </xdr:from>
    <xdr:to>
      <xdr:col>10</xdr:col>
      <xdr:colOff>237167</xdr:colOff>
      <xdr:row>15</xdr:row>
      <xdr:rowOff>161925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35324" y="1357271"/>
          <a:ext cx="3498643" cy="19383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6</xdr:col>
      <xdr:colOff>484837</xdr:colOff>
      <xdr:row>88</xdr:row>
      <xdr:rowOff>85021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515475"/>
          <a:ext cx="7504762" cy="5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5</xdr:col>
      <xdr:colOff>1218324</xdr:colOff>
      <xdr:row>114</xdr:row>
      <xdr:rowOff>18744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885920"/>
          <a:ext cx="6971424" cy="24800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5</xdr:col>
      <xdr:colOff>732609</xdr:colOff>
      <xdr:row>144</xdr:row>
      <xdr:rowOff>37577</xdr:rowOff>
    </xdr:to>
    <xdr:pic>
      <xdr:nvPicPr>
        <xdr:cNvPr id="7" name="Afbeelding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7945100"/>
          <a:ext cx="6523809" cy="4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8</xdr:col>
      <xdr:colOff>1284551</xdr:colOff>
      <xdr:row>169</xdr:row>
      <xdr:rowOff>75762</xdr:rowOff>
    </xdr:to>
    <xdr:pic>
      <xdr:nvPicPr>
        <xdr:cNvPr id="9" name="Afbeelding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2231350"/>
          <a:ext cx="10590476" cy="3504762"/>
        </a:xfrm>
        <a:prstGeom prst="rect">
          <a:avLst/>
        </a:prstGeom>
      </xdr:spPr>
    </xdr:pic>
    <xdr:clientData/>
  </xdr:twoCellAnchor>
  <xdr:twoCellAnchor editAs="oneCell">
    <xdr:from>
      <xdr:col>6</xdr:col>
      <xdr:colOff>1219200</xdr:colOff>
      <xdr:row>73</xdr:row>
      <xdr:rowOff>66675</xdr:rowOff>
    </xdr:from>
    <xdr:to>
      <xdr:col>13</xdr:col>
      <xdr:colOff>427736</xdr:colOff>
      <xdr:row>82</xdr:row>
      <xdr:rowOff>66514</xdr:rowOff>
    </xdr:to>
    <xdr:pic>
      <xdr:nvPicPr>
        <xdr:cNvPr id="11" name="Afbeelding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239125" y="14992350"/>
          <a:ext cx="7114286" cy="1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6"/>
  <sheetViews>
    <sheetView tabSelected="1" topLeftCell="A13" zoomScaleNormal="100" workbookViewId="0">
      <selection activeCell="C3" sqref="C3"/>
    </sheetView>
  </sheetViews>
  <sheetFormatPr defaultColWidth="9" defaultRowHeight="11.25" x14ac:dyDescent="0.15"/>
  <cols>
    <col min="1" max="1" width="9" style="54"/>
    <col min="2" max="2" width="4.5" style="54" customWidth="1"/>
    <col min="3" max="3" width="34.625" style="54" customWidth="1"/>
    <col min="4" max="4" width="25.125" style="54" customWidth="1"/>
    <col min="5" max="5" width="18.75" style="54" customWidth="1"/>
    <col min="6" max="6" width="19.375" style="54" customWidth="1"/>
    <col min="7" max="7" width="18.25" style="54" customWidth="1"/>
    <col min="8" max="9" width="9" style="54" hidden="1" customWidth="1"/>
    <col min="10" max="10" width="14.5" style="54" customWidth="1"/>
    <col min="11" max="11" width="12.5" style="54" hidden="1" customWidth="1"/>
    <col min="12" max="12" width="11.25" style="54" hidden="1" customWidth="1"/>
    <col min="13" max="13" width="10.75" style="54" customWidth="1"/>
    <col min="14" max="16384" width="9" style="54"/>
  </cols>
  <sheetData>
    <row r="1" spans="3:8" ht="12.4" customHeight="1" x14ac:dyDescent="0.15">
      <c r="C1" s="55" t="s">
        <v>110</v>
      </c>
      <c r="D1" s="55" t="s">
        <v>147</v>
      </c>
    </row>
    <row r="2" spans="3:8" ht="12.4" customHeight="1" x14ac:dyDescent="0.15">
      <c r="C2" s="55" t="s">
        <v>107</v>
      </c>
      <c r="D2" s="57">
        <v>44770</v>
      </c>
      <c r="E2" s="56"/>
      <c r="F2" s="56"/>
      <c r="G2" s="56"/>
    </row>
    <row r="3" spans="3:8" ht="12.4" customHeight="1" x14ac:dyDescent="0.15">
      <c r="C3" s="55" t="s">
        <v>106</v>
      </c>
      <c r="D3" s="55" t="s">
        <v>148</v>
      </c>
      <c r="E3" s="56"/>
      <c r="F3" s="55"/>
      <c r="G3" s="56"/>
    </row>
    <row r="4" spans="3:8" ht="12.4" customHeight="1" x14ac:dyDescent="0.15">
      <c r="C4" s="55"/>
      <c r="D4" s="55"/>
      <c r="E4" s="56"/>
      <c r="F4" s="55"/>
      <c r="G4" s="56"/>
    </row>
    <row r="5" spans="3:8" ht="12.4" customHeight="1" thickBot="1" x14ac:dyDescent="0.2">
      <c r="C5" s="55"/>
      <c r="D5" s="55" t="s">
        <v>103</v>
      </c>
      <c r="E5" s="56" t="s">
        <v>103</v>
      </c>
      <c r="F5" s="56" t="s">
        <v>103</v>
      </c>
      <c r="G5" s="56" t="s">
        <v>103</v>
      </c>
    </row>
    <row r="6" spans="3:8" ht="12.4" customHeight="1" thickBot="1" x14ac:dyDescent="0.2">
      <c r="C6" s="87" t="s">
        <v>126</v>
      </c>
      <c r="D6" s="94">
        <f>G15+D34</f>
        <v>1000</v>
      </c>
      <c r="E6" s="93" t="s">
        <v>127</v>
      </c>
      <c r="F6" s="88" t="s">
        <v>103</v>
      </c>
      <c r="G6" s="88" t="s">
        <v>103</v>
      </c>
    </row>
    <row r="7" spans="3:8" ht="12.4" customHeight="1" x14ac:dyDescent="0.15">
      <c r="C7" s="89"/>
      <c r="D7" s="90"/>
      <c r="E7" s="88"/>
      <c r="F7" s="88"/>
      <c r="G7" s="88"/>
    </row>
    <row r="8" spans="3:8" ht="12.4" customHeight="1" x14ac:dyDescent="0.15">
      <c r="C8" s="91" t="s">
        <v>103</v>
      </c>
      <c r="D8" s="90"/>
      <c r="E8" s="88"/>
      <c r="F8" s="88"/>
      <c r="G8" s="88"/>
    </row>
    <row r="9" spans="3:8" ht="12.4" customHeight="1" x14ac:dyDescent="0.15">
      <c r="C9" s="89" t="s">
        <v>103</v>
      </c>
      <c r="D9" s="90"/>
      <c r="E9" s="88"/>
      <c r="F9" s="88"/>
      <c r="G9" s="88"/>
    </row>
    <row r="10" spans="3:8" ht="11.45" customHeight="1" x14ac:dyDescent="0.15">
      <c r="C10" s="89" t="s">
        <v>103</v>
      </c>
      <c r="D10" s="90"/>
      <c r="E10" s="88"/>
      <c r="F10" s="88"/>
      <c r="G10" s="88"/>
    </row>
    <row r="11" spans="3:8" ht="13.9" customHeight="1" x14ac:dyDescent="0.15">
      <c r="C11" s="143" t="s">
        <v>115</v>
      </c>
      <c r="D11" s="90"/>
      <c r="E11" s="88"/>
      <c r="F11" s="88"/>
      <c r="G11" s="88"/>
    </row>
    <row r="12" spans="3:8" ht="13.9" customHeight="1" x14ac:dyDescent="0.15">
      <c r="C12" s="144"/>
      <c r="D12" s="56"/>
      <c r="E12" s="56"/>
      <c r="F12" s="56"/>
      <c r="G12" s="58"/>
    </row>
    <row r="13" spans="3:8" ht="13.9" customHeight="1" thickBot="1" x14ac:dyDescent="0.2">
      <c r="C13" s="145"/>
      <c r="D13" s="59"/>
      <c r="E13" s="59"/>
      <c r="F13" s="59"/>
      <c r="G13" s="60"/>
    </row>
    <row r="14" spans="3:8" ht="22.5" x14ac:dyDescent="0.15">
      <c r="C14" s="97" t="s">
        <v>131</v>
      </c>
      <c r="D14" s="97" t="s">
        <v>141</v>
      </c>
      <c r="E14" s="97" t="s">
        <v>101</v>
      </c>
      <c r="F14" s="98" t="s">
        <v>102</v>
      </c>
      <c r="G14" s="99" t="s">
        <v>139</v>
      </c>
    </row>
    <row r="15" spans="3:8" ht="12" thickBot="1" x14ac:dyDescent="0.2">
      <c r="C15" s="62">
        <v>100</v>
      </c>
      <c r="D15" s="100">
        <f>H23</f>
        <v>127.35</v>
      </c>
      <c r="E15" s="100">
        <f>I23</f>
        <v>154.75</v>
      </c>
      <c r="F15" s="101">
        <f>K23</f>
        <v>127.35</v>
      </c>
      <c r="G15" s="78">
        <f>C15-((F15-D15)/(E15-D15))*C15</f>
        <v>100</v>
      </c>
      <c r="H15" s="54" t="s">
        <v>103</v>
      </c>
    </row>
    <row r="16" spans="3:8" x14ac:dyDescent="0.15">
      <c r="C16" s="63" t="s">
        <v>108</v>
      </c>
      <c r="D16" s="63"/>
      <c r="E16" s="63"/>
      <c r="F16" s="63"/>
      <c r="G16" s="63"/>
    </row>
    <row r="17" spans="2:12" x14ac:dyDescent="0.15">
      <c r="C17" s="63"/>
      <c r="D17" s="63"/>
      <c r="E17" s="63"/>
      <c r="F17" s="63"/>
      <c r="G17" s="63"/>
    </row>
    <row r="18" spans="2:12" ht="64.5" thickBot="1" x14ac:dyDescent="0.2">
      <c r="B18" s="79"/>
      <c r="C18" s="80" t="s">
        <v>41</v>
      </c>
      <c r="D18" s="133" t="s">
        <v>142</v>
      </c>
      <c r="E18" s="141" t="s">
        <v>143</v>
      </c>
      <c r="F18" s="142"/>
      <c r="G18" s="112" t="s">
        <v>0</v>
      </c>
      <c r="H18" s="120" t="s">
        <v>99</v>
      </c>
      <c r="I18" s="120" t="s">
        <v>100</v>
      </c>
      <c r="J18" s="121" t="s">
        <v>130</v>
      </c>
      <c r="K18" s="64" t="s">
        <v>104</v>
      </c>
      <c r="L18" s="65"/>
    </row>
    <row r="19" spans="2:12" ht="13.15" customHeight="1" x14ac:dyDescent="0.15">
      <c r="B19" s="102">
        <v>1</v>
      </c>
      <c r="C19" s="81" t="s">
        <v>111</v>
      </c>
      <c r="D19" s="123" t="s">
        <v>133</v>
      </c>
      <c r="E19" s="124">
        <v>82</v>
      </c>
      <c r="F19" s="125">
        <v>99</v>
      </c>
      <c r="G19" s="126">
        <v>0.1</v>
      </c>
      <c r="H19" s="127">
        <f>E19*G19</f>
        <v>8.2000000000000011</v>
      </c>
      <c r="I19" s="127">
        <f>F19*G19</f>
        <v>9.9</v>
      </c>
      <c r="J19" s="135">
        <v>82</v>
      </c>
      <c r="K19" s="119">
        <f>J19*G19</f>
        <v>8.2000000000000011</v>
      </c>
      <c r="L19" s="70"/>
    </row>
    <row r="20" spans="2:12" ht="13.15" customHeight="1" x14ac:dyDescent="0.15">
      <c r="B20" s="103">
        <v>2</v>
      </c>
      <c r="C20" s="66" t="s">
        <v>112</v>
      </c>
      <c r="D20" s="67" t="s">
        <v>46</v>
      </c>
      <c r="E20" s="118">
        <v>111</v>
      </c>
      <c r="F20" s="107">
        <v>133</v>
      </c>
      <c r="G20" s="68">
        <v>0.35</v>
      </c>
      <c r="H20" s="69">
        <f>E20*G20</f>
        <v>38.849999999999994</v>
      </c>
      <c r="I20" s="69">
        <f t="shared" ref="I20:I21" si="0">F20*G20</f>
        <v>46.55</v>
      </c>
      <c r="J20" s="136">
        <v>111</v>
      </c>
      <c r="K20" s="119">
        <f>J20*G20</f>
        <v>38.849999999999994</v>
      </c>
      <c r="L20" s="70"/>
    </row>
    <row r="21" spans="2:12" ht="13.15" customHeight="1" x14ac:dyDescent="0.15">
      <c r="B21" s="103">
        <v>3</v>
      </c>
      <c r="C21" s="66" t="s">
        <v>113</v>
      </c>
      <c r="D21" s="67" t="s">
        <v>50</v>
      </c>
      <c r="E21" s="118">
        <v>134</v>
      </c>
      <c r="F21" s="107">
        <v>166</v>
      </c>
      <c r="G21" s="68">
        <v>0.35</v>
      </c>
      <c r="H21" s="69">
        <f>E21*G21</f>
        <v>46.9</v>
      </c>
      <c r="I21" s="69">
        <f t="shared" si="0"/>
        <v>58.099999999999994</v>
      </c>
      <c r="J21" s="136">
        <v>134</v>
      </c>
      <c r="K21" s="119">
        <f>J21*G21</f>
        <v>46.9</v>
      </c>
      <c r="L21" s="70"/>
    </row>
    <row r="22" spans="2:12" ht="13.15" customHeight="1" thickBot="1" x14ac:dyDescent="0.2">
      <c r="B22" s="106">
        <v>4</v>
      </c>
      <c r="C22" s="82" t="s">
        <v>114</v>
      </c>
      <c r="D22" s="128" t="s">
        <v>132</v>
      </c>
      <c r="E22" s="129">
        <v>167</v>
      </c>
      <c r="F22" s="130">
        <v>201</v>
      </c>
      <c r="G22" s="131">
        <v>0.2</v>
      </c>
      <c r="H22" s="132">
        <f>E22*G22</f>
        <v>33.4</v>
      </c>
      <c r="I22" s="132">
        <f t="shared" ref="I22" si="1">F22*G22</f>
        <v>40.200000000000003</v>
      </c>
      <c r="J22" s="137">
        <v>167</v>
      </c>
      <c r="K22" s="119">
        <f>J22*G22</f>
        <v>33.4</v>
      </c>
      <c r="L22" s="70"/>
    </row>
    <row r="23" spans="2:12" ht="12" thickBot="1" x14ac:dyDescent="0.2">
      <c r="B23" s="60"/>
      <c r="C23" s="60"/>
      <c r="D23" s="60"/>
      <c r="E23" s="71"/>
      <c r="G23" s="72" t="s">
        <v>103</v>
      </c>
      <c r="H23" s="122">
        <f>SUM(H19:H22)</f>
        <v>127.35</v>
      </c>
      <c r="I23" s="122">
        <f>SUM(I19:I22)</f>
        <v>154.75</v>
      </c>
      <c r="J23" s="54" t="s">
        <v>103</v>
      </c>
      <c r="K23" s="73">
        <f>SUM(K19:K22)</f>
        <v>127.35</v>
      </c>
      <c r="L23" s="74"/>
    </row>
    <row r="24" spans="2:12" x14ac:dyDescent="0.15">
      <c r="C24" s="75" t="s">
        <v>105</v>
      </c>
      <c r="D24" s="63"/>
      <c r="E24" s="63"/>
      <c r="F24" s="63"/>
      <c r="G24" s="63"/>
      <c r="K24" s="76"/>
      <c r="L24" s="76"/>
    </row>
    <row r="25" spans="2:12" x14ac:dyDescent="0.15">
      <c r="C25" s="54" t="s">
        <v>109</v>
      </c>
    </row>
    <row r="26" spans="2:12" x14ac:dyDescent="0.15">
      <c r="C26" s="77" t="s">
        <v>134</v>
      </c>
    </row>
    <row r="27" spans="2:12" x14ac:dyDescent="0.15">
      <c r="C27" s="77"/>
    </row>
    <row r="28" spans="2:12" x14ac:dyDescent="0.15">
      <c r="C28" s="77"/>
    </row>
    <row r="30" spans="2:12" ht="13.9" customHeight="1" x14ac:dyDescent="0.15">
      <c r="C30" s="146" t="s">
        <v>116</v>
      </c>
    </row>
    <row r="31" spans="2:12" ht="13.9" customHeight="1" x14ac:dyDescent="0.15">
      <c r="C31" s="147"/>
    </row>
    <row r="32" spans="2:12" ht="13.9" customHeight="1" thickBot="1" x14ac:dyDescent="0.2">
      <c r="C32" s="148"/>
    </row>
    <row r="33" spans="2:13" ht="22.9" customHeight="1" x14ac:dyDescent="0.15">
      <c r="C33" s="61" t="s">
        <v>137</v>
      </c>
      <c r="D33" s="96" t="s">
        <v>138</v>
      </c>
    </row>
    <row r="34" spans="2:13" ht="12" thickBot="1" x14ac:dyDescent="0.2">
      <c r="C34" s="62">
        <v>900</v>
      </c>
      <c r="D34" s="78">
        <f>I38+I41</f>
        <v>900</v>
      </c>
      <c r="E34" s="54" t="s">
        <v>103</v>
      </c>
    </row>
    <row r="35" spans="2:13" x14ac:dyDescent="0.15">
      <c r="C35" s="63" t="s">
        <v>117</v>
      </c>
      <c r="D35" s="63"/>
      <c r="E35" s="63"/>
      <c r="F35" s="63"/>
      <c r="G35" s="63"/>
    </row>
    <row r="36" spans="2:13" x14ac:dyDescent="0.15">
      <c r="C36" s="63"/>
      <c r="D36" s="63"/>
      <c r="E36" s="63"/>
      <c r="F36" s="63"/>
      <c r="G36" s="63"/>
    </row>
    <row r="37" spans="2:13" ht="64.5" thickBot="1" x14ac:dyDescent="0.2">
      <c r="B37" s="79"/>
      <c r="C37" s="111" t="s">
        <v>135</v>
      </c>
      <c r="D37" s="111" t="s">
        <v>129</v>
      </c>
      <c r="E37" s="116" t="s">
        <v>124</v>
      </c>
      <c r="F37" s="111" t="s">
        <v>140</v>
      </c>
      <c r="G37" s="95" t="s">
        <v>136</v>
      </c>
      <c r="H37" s="95" t="s">
        <v>144</v>
      </c>
      <c r="I37" s="95" t="s">
        <v>125</v>
      </c>
      <c r="J37" s="95" t="s">
        <v>146</v>
      </c>
      <c r="L37" s="95" t="str">
        <f>H37</f>
        <v xml:space="preserve">           Max. te behalen punten
</v>
      </c>
      <c r="M37" s="95" t="s">
        <v>145</v>
      </c>
    </row>
    <row r="38" spans="2:13" ht="13.15" customHeight="1" x14ac:dyDescent="0.15">
      <c r="B38" s="102">
        <v>1</v>
      </c>
      <c r="C38" s="81" t="s">
        <v>120</v>
      </c>
      <c r="D38" s="81" t="s">
        <v>128</v>
      </c>
      <c r="E38" s="138">
        <v>3</v>
      </c>
      <c r="F38" s="113">
        <f>(E38+E39+E40)/3</f>
        <v>3</v>
      </c>
      <c r="G38" s="92">
        <v>0.75</v>
      </c>
      <c r="H38" s="108">
        <f>G38*C34</f>
        <v>675</v>
      </c>
      <c r="I38" s="84">
        <f>(H38/3)*F38</f>
        <v>675</v>
      </c>
      <c r="J38" s="134">
        <f>G38*C34</f>
        <v>675</v>
      </c>
      <c r="L38" s="84">
        <f>H38</f>
        <v>675</v>
      </c>
      <c r="M38" s="84">
        <f>(F38/3)*J38</f>
        <v>675</v>
      </c>
    </row>
    <row r="39" spans="2:13" ht="13.15" customHeight="1" x14ac:dyDescent="0.15">
      <c r="B39" s="103" t="s">
        <v>103</v>
      </c>
      <c r="C39" s="66" t="s">
        <v>103</v>
      </c>
      <c r="D39" s="66" t="s">
        <v>119</v>
      </c>
      <c r="E39" s="139">
        <v>3</v>
      </c>
      <c r="F39" s="114" t="s">
        <v>103</v>
      </c>
      <c r="G39" s="85"/>
      <c r="H39" s="109"/>
      <c r="I39" s="85"/>
      <c r="J39" s="85"/>
      <c r="L39" s="85"/>
      <c r="M39" s="85"/>
    </row>
    <row r="40" spans="2:13" ht="13.15" customHeight="1" thickBot="1" x14ac:dyDescent="0.2">
      <c r="B40" s="104" t="s">
        <v>103</v>
      </c>
      <c r="C40" s="82" t="s">
        <v>103</v>
      </c>
      <c r="D40" s="82" t="s">
        <v>118</v>
      </c>
      <c r="E40" s="140">
        <v>3</v>
      </c>
      <c r="F40" s="115" t="s">
        <v>103</v>
      </c>
      <c r="G40" s="86"/>
      <c r="H40" s="110"/>
      <c r="I40" s="86"/>
      <c r="J40" s="86"/>
      <c r="L40" s="86"/>
      <c r="M40" s="86"/>
    </row>
    <row r="41" spans="2:13" ht="13.15" customHeight="1" x14ac:dyDescent="0.15">
      <c r="B41" s="105">
        <v>2</v>
      </c>
      <c r="C41" s="81" t="s">
        <v>121</v>
      </c>
      <c r="D41" s="81" t="s">
        <v>122</v>
      </c>
      <c r="E41" s="138">
        <v>3</v>
      </c>
      <c r="F41" s="113">
        <f>(E41+E42)/2</f>
        <v>3</v>
      </c>
      <c r="G41" s="92">
        <v>0.25</v>
      </c>
      <c r="H41" s="108">
        <f>G41*C34</f>
        <v>225</v>
      </c>
      <c r="I41" s="84">
        <f>(H41/3)*F41</f>
        <v>225</v>
      </c>
      <c r="J41" s="134">
        <f>G41*C34</f>
        <v>225</v>
      </c>
      <c r="L41" s="84">
        <f>H41</f>
        <v>225</v>
      </c>
      <c r="M41" s="84">
        <f>(F41/3)*J41</f>
        <v>225</v>
      </c>
    </row>
    <row r="42" spans="2:13" ht="13.15" customHeight="1" thickBot="1" x14ac:dyDescent="0.2">
      <c r="B42" s="106" t="s">
        <v>103</v>
      </c>
      <c r="C42" s="82" t="s">
        <v>103</v>
      </c>
      <c r="D42" s="82" t="s">
        <v>123</v>
      </c>
      <c r="E42" s="140">
        <v>3</v>
      </c>
      <c r="F42" s="115" t="s">
        <v>103</v>
      </c>
      <c r="G42" s="83"/>
      <c r="H42" s="117"/>
      <c r="I42" s="83"/>
      <c r="J42" s="83"/>
      <c r="L42" s="83"/>
      <c r="M42" s="83"/>
    </row>
    <row r="46" spans="2:13" x14ac:dyDescent="0.15">
      <c r="J46" s="54" t="s">
        <v>103</v>
      </c>
    </row>
  </sheetData>
  <sheetProtection selectLockedCells="1"/>
  <mergeCells count="3">
    <mergeCell ref="E18:F18"/>
    <mergeCell ref="C11:C13"/>
    <mergeCell ref="C30:C32"/>
  </mergeCells>
  <dataValidations xWindow="790" yWindow="592" count="3">
    <dataValidation type="decimal" allowBlank="1" showInputMessage="1" showErrorMessage="1" error="Het opgegeven realistisch uurtarief ligt buiten de minimum en maximum grenzen!" promptTitle="Invoer " prompt="Het op te geven realistisch uurtarief moet tussen het minimum en maximum uurtarief  Markt Peildatum 1-11-2022 liggen" sqref="J20:J22">
      <formula1>E20</formula1>
      <formula2>F20</formula2>
    </dataValidation>
    <dataValidation type="decimal" allowBlank="1" showInputMessage="1" showErrorMessage="1" error="Het opgegeven realistisch uurtarief ligt buiten de minimum en maximum grenzen!" promptTitle="Invoer " prompt="Het aangeboden maximum uurtarief moet tussen het minimum en maximum uurtarief  liggen" sqref="J19">
      <formula1>E19</formula1>
      <formula2>F19</formula2>
    </dataValidation>
    <dataValidation type="decimal" allowBlank="1" showInputMessage="1" showErrorMessage="1" promptTitle="Invoer" prompt="De in te vullen score moet liggen tussen minimaal 1 en maximaal 3" sqref="E38:E42">
      <formula1>1</formula1>
      <formula2>3</formula2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opLeftCell="A21" zoomScale="80" zoomScaleNormal="80" workbookViewId="0">
      <selection activeCell="A5" sqref="A5:E11"/>
    </sheetView>
  </sheetViews>
  <sheetFormatPr defaultRowHeight="11.25" x14ac:dyDescent="0.15"/>
  <cols>
    <col min="1" max="1" width="16.5" customWidth="1"/>
    <col min="2" max="2" width="27" customWidth="1"/>
    <col min="3" max="3" width="19.875" customWidth="1"/>
    <col min="7" max="7" width="25.125" customWidth="1"/>
    <col min="8" max="8" width="45.5" customWidth="1"/>
  </cols>
  <sheetData>
    <row r="1" spans="1:8" ht="14.25" x14ac:dyDescent="0.2">
      <c r="A1" s="149" t="s">
        <v>97</v>
      </c>
      <c r="B1" s="149"/>
      <c r="C1" s="149"/>
      <c r="D1" s="149"/>
      <c r="E1" s="149"/>
    </row>
    <row r="2" spans="1:8" x14ac:dyDescent="0.15">
      <c r="B2" s="40"/>
      <c r="C2" s="40"/>
    </row>
    <row r="3" spans="1:8" x14ac:dyDescent="0.15">
      <c r="A3" s="22" t="s">
        <v>40</v>
      </c>
      <c r="H3" s="52" t="s">
        <v>96</v>
      </c>
    </row>
    <row r="5" spans="1:8" ht="45" x14ac:dyDescent="0.25">
      <c r="A5" s="2"/>
      <c r="B5" s="3" t="s">
        <v>41</v>
      </c>
      <c r="C5" s="3" t="s">
        <v>42</v>
      </c>
      <c r="D5" s="4" t="s">
        <v>43</v>
      </c>
      <c r="E5" s="4" t="s">
        <v>44</v>
      </c>
      <c r="F5" s="53" t="s">
        <v>0</v>
      </c>
    </row>
    <row r="6" spans="1:8" ht="15" x14ac:dyDescent="0.25">
      <c r="A6" s="2">
        <v>1</v>
      </c>
      <c r="B6" s="2" t="s">
        <v>9</v>
      </c>
      <c r="C6" s="24" t="s">
        <v>47</v>
      </c>
      <c r="D6" s="43">
        <v>80</v>
      </c>
      <c r="E6" s="43">
        <v>100</v>
      </c>
      <c r="H6" s="23" t="s">
        <v>91</v>
      </c>
    </row>
    <row r="7" spans="1:8" ht="15" x14ac:dyDescent="0.25">
      <c r="A7" s="2">
        <v>2</v>
      </c>
      <c r="B7" s="2" t="s">
        <v>24</v>
      </c>
      <c r="C7" s="24" t="s">
        <v>46</v>
      </c>
      <c r="D7" s="43">
        <v>100</v>
      </c>
      <c r="E7" s="43">
        <v>130</v>
      </c>
      <c r="H7" s="23" t="s">
        <v>92</v>
      </c>
    </row>
    <row r="8" spans="1:8" ht="15" x14ac:dyDescent="0.25">
      <c r="A8" s="2">
        <v>3</v>
      </c>
      <c r="B8" s="2" t="s">
        <v>10</v>
      </c>
      <c r="C8" s="24" t="s">
        <v>48</v>
      </c>
      <c r="D8" s="43">
        <v>130</v>
      </c>
      <c r="E8" s="43">
        <v>160</v>
      </c>
    </row>
    <row r="9" spans="1:8" ht="15" x14ac:dyDescent="0.25">
      <c r="A9" s="2">
        <v>4</v>
      </c>
      <c r="B9" s="2" t="s">
        <v>45</v>
      </c>
      <c r="C9" s="24" t="s">
        <v>50</v>
      </c>
      <c r="D9" s="43">
        <v>150</v>
      </c>
      <c r="E9" s="43">
        <v>180</v>
      </c>
    </row>
    <row r="10" spans="1:8" s="51" customFormat="1" ht="35.25" x14ac:dyDescent="0.25">
      <c r="A10" s="49">
        <v>5</v>
      </c>
      <c r="B10" s="49" t="s">
        <v>11</v>
      </c>
      <c r="C10" s="50" t="s">
        <v>49</v>
      </c>
      <c r="D10" s="46">
        <v>130</v>
      </c>
      <c r="E10" s="46">
        <v>160</v>
      </c>
      <c r="H10" s="48" t="s">
        <v>90</v>
      </c>
    </row>
    <row r="11" spans="1:8" ht="15" x14ac:dyDescent="0.25">
      <c r="A11" s="44">
        <v>6</v>
      </c>
      <c r="B11" s="44" t="s">
        <v>12</v>
      </c>
      <c r="C11" s="45" t="s">
        <v>46</v>
      </c>
      <c r="D11" s="46">
        <v>60</v>
      </c>
      <c r="E11" s="46">
        <v>80</v>
      </c>
    </row>
    <row r="25" spans="1:8" x14ac:dyDescent="0.15">
      <c r="A25" t="s">
        <v>52</v>
      </c>
      <c r="B25" t="s">
        <v>51</v>
      </c>
    </row>
    <row r="26" spans="1:8" x14ac:dyDescent="0.15">
      <c r="A26" t="s">
        <v>63</v>
      </c>
      <c r="B26" t="s">
        <v>53</v>
      </c>
    </row>
    <row r="29" spans="1:8" x14ac:dyDescent="0.15">
      <c r="A29" t="s">
        <v>62</v>
      </c>
      <c r="B29" t="s">
        <v>54</v>
      </c>
    </row>
    <row r="30" spans="1:8" x14ac:dyDescent="0.15">
      <c r="B30" t="s">
        <v>55</v>
      </c>
    </row>
    <row r="31" spans="1:8" x14ac:dyDescent="0.15">
      <c r="B31" t="s">
        <v>57</v>
      </c>
      <c r="H31" s="23" t="s">
        <v>98</v>
      </c>
    </row>
    <row r="32" spans="1:8" x14ac:dyDescent="0.15">
      <c r="B32" t="s">
        <v>64</v>
      </c>
    </row>
    <row r="33" spans="1:8" x14ac:dyDescent="0.15">
      <c r="B33" t="s">
        <v>58</v>
      </c>
    </row>
    <row r="34" spans="1:8" x14ac:dyDescent="0.15">
      <c r="B34" t="s">
        <v>65</v>
      </c>
    </row>
    <row r="35" spans="1:8" x14ac:dyDescent="0.15">
      <c r="B35" s="47" t="s">
        <v>66</v>
      </c>
      <c r="C35" s="47"/>
      <c r="D35" s="47"/>
      <c r="E35" s="47"/>
      <c r="F35" s="47"/>
    </row>
    <row r="36" spans="1:8" x14ac:dyDescent="0.15">
      <c r="B36" s="47" t="s">
        <v>67</v>
      </c>
      <c r="C36" s="47"/>
      <c r="D36" s="47"/>
      <c r="E36" s="47"/>
      <c r="F36" s="47"/>
    </row>
    <row r="38" spans="1:8" x14ac:dyDescent="0.15">
      <c r="A38" t="s">
        <v>61</v>
      </c>
      <c r="B38" t="s">
        <v>73</v>
      </c>
    </row>
    <row r="39" spans="1:8" x14ac:dyDescent="0.15">
      <c r="B39" t="s">
        <v>55</v>
      </c>
    </row>
    <row r="40" spans="1:8" x14ac:dyDescent="0.15">
      <c r="B40" t="s">
        <v>59</v>
      </c>
    </row>
    <row r="41" spans="1:8" x14ac:dyDescent="0.15">
      <c r="B41" t="s">
        <v>68</v>
      </c>
      <c r="H41" s="51"/>
    </row>
    <row r="42" spans="1:8" x14ac:dyDescent="0.15">
      <c r="B42" t="s">
        <v>60</v>
      </c>
      <c r="H42" s="51"/>
    </row>
    <row r="43" spans="1:8" x14ac:dyDescent="0.15">
      <c r="B43" t="s">
        <v>69</v>
      </c>
      <c r="H43" s="51"/>
    </row>
    <row r="44" spans="1:8" x14ac:dyDescent="0.15">
      <c r="B44" s="47" t="s">
        <v>70</v>
      </c>
    </row>
    <row r="45" spans="1:8" x14ac:dyDescent="0.15">
      <c r="B45" s="47" t="s">
        <v>71</v>
      </c>
    </row>
    <row r="47" spans="1:8" x14ac:dyDescent="0.15">
      <c r="B47" t="s">
        <v>72</v>
      </c>
    </row>
    <row r="49" spans="1:8" x14ac:dyDescent="0.15">
      <c r="A49" t="s">
        <v>74</v>
      </c>
      <c r="B49" t="s">
        <v>75</v>
      </c>
    </row>
    <row r="50" spans="1:8" x14ac:dyDescent="0.15">
      <c r="B50" t="s">
        <v>55</v>
      </c>
    </row>
    <row r="51" spans="1:8" x14ac:dyDescent="0.15">
      <c r="B51" t="s">
        <v>76</v>
      </c>
    </row>
    <row r="52" spans="1:8" x14ac:dyDescent="0.15">
      <c r="B52" t="s">
        <v>77</v>
      </c>
    </row>
    <row r="53" spans="1:8" x14ac:dyDescent="0.15">
      <c r="B53" t="s">
        <v>78</v>
      </c>
    </row>
    <row r="54" spans="1:8" x14ac:dyDescent="0.15">
      <c r="B54" t="s">
        <v>79</v>
      </c>
    </row>
    <row r="55" spans="1:8" x14ac:dyDescent="0.15">
      <c r="B55" s="47" t="s">
        <v>80</v>
      </c>
    </row>
    <row r="56" spans="1:8" x14ac:dyDescent="0.15">
      <c r="B56" s="47" t="s">
        <v>81</v>
      </c>
    </row>
    <row r="58" spans="1:8" x14ac:dyDescent="0.15">
      <c r="B58" t="s">
        <v>82</v>
      </c>
    </row>
    <row r="61" spans="1:8" x14ac:dyDescent="0.15">
      <c r="A61" s="22" t="s">
        <v>83</v>
      </c>
    </row>
    <row r="62" spans="1:8" x14ac:dyDescent="0.15">
      <c r="A62" s="25"/>
      <c r="B62" s="26"/>
      <c r="C62" s="26"/>
      <c r="D62" s="26" t="s">
        <v>88</v>
      </c>
      <c r="E62" s="26"/>
      <c r="F62" s="27"/>
      <c r="H62" s="23" t="s">
        <v>93</v>
      </c>
    </row>
    <row r="63" spans="1:8" x14ac:dyDescent="0.15">
      <c r="A63" s="28" t="s">
        <v>85</v>
      </c>
      <c r="B63" s="29"/>
      <c r="C63" s="29"/>
      <c r="D63" s="29">
        <v>30</v>
      </c>
      <c r="E63" s="29"/>
      <c r="F63" s="30"/>
      <c r="H63" s="23" t="s">
        <v>94</v>
      </c>
    </row>
    <row r="64" spans="1:8" x14ac:dyDescent="0.15">
      <c r="A64" s="28" t="s">
        <v>86</v>
      </c>
      <c r="B64" s="29"/>
      <c r="C64" s="29"/>
      <c r="D64" s="29">
        <v>30</v>
      </c>
      <c r="E64" s="29"/>
      <c r="F64" s="30"/>
      <c r="H64" s="23" t="s">
        <v>95</v>
      </c>
    </row>
    <row r="65" spans="1:6" x14ac:dyDescent="0.15">
      <c r="A65" s="28" t="s">
        <v>87</v>
      </c>
      <c r="B65" s="29"/>
      <c r="C65" s="29"/>
      <c r="D65" s="29">
        <v>20</v>
      </c>
      <c r="E65" s="29"/>
      <c r="F65" s="30"/>
    </row>
    <row r="66" spans="1:6" x14ac:dyDescent="0.15">
      <c r="A66" s="31" t="s">
        <v>84</v>
      </c>
      <c r="B66" s="32"/>
      <c r="C66" s="32"/>
      <c r="D66" s="32">
        <v>20</v>
      </c>
      <c r="E66" s="32"/>
      <c r="F66" s="33"/>
    </row>
    <row r="67" spans="1:6" x14ac:dyDescent="0.15">
      <c r="A67" s="31" t="s">
        <v>89</v>
      </c>
      <c r="B67" s="32"/>
      <c r="C67" s="32"/>
      <c r="D67" s="32">
        <v>100</v>
      </c>
      <c r="E67" s="32"/>
      <c r="F67" s="33"/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opLeftCell="A76" workbookViewId="0">
      <selection activeCell="I56" sqref="I56"/>
    </sheetView>
  </sheetViews>
  <sheetFormatPr defaultRowHeight="11.25" x14ac:dyDescent="0.15"/>
  <cols>
    <col min="2" max="2" width="35.5" customWidth="1"/>
    <col min="4" max="5" width="11.25" customWidth="1"/>
    <col min="6" max="6" width="16.125" style="8" customWidth="1"/>
    <col min="7" max="7" width="16.125" customWidth="1"/>
    <col min="8" max="8" width="13.875" customWidth="1"/>
    <col min="9" max="9" width="28.625" customWidth="1"/>
    <col min="10" max="10" width="18.125" customWidth="1"/>
    <col min="14" max="14" width="36.125" customWidth="1"/>
  </cols>
  <sheetData>
    <row r="1" spans="1:12" ht="14.25" x14ac:dyDescent="0.2">
      <c r="A1" s="1" t="s">
        <v>4</v>
      </c>
    </row>
    <row r="2" spans="1:12" x14ac:dyDescent="0.15">
      <c r="I2" s="25" t="s">
        <v>22</v>
      </c>
      <c r="J2" s="26"/>
      <c r="K2" s="26"/>
      <c r="L2" s="26"/>
    </row>
    <row r="3" spans="1:12" x14ac:dyDescent="0.15">
      <c r="I3" s="28"/>
      <c r="J3" s="29"/>
      <c r="K3" s="29"/>
      <c r="L3" s="29"/>
    </row>
    <row r="4" spans="1:12" ht="45" x14ac:dyDescent="0.25">
      <c r="A4" s="2"/>
      <c r="B4" s="3" t="s">
        <v>5</v>
      </c>
      <c r="C4" s="3" t="s">
        <v>0</v>
      </c>
      <c r="D4" s="4" t="s">
        <v>1</v>
      </c>
      <c r="E4" s="4" t="s">
        <v>2</v>
      </c>
      <c r="F4" s="19" t="s">
        <v>7</v>
      </c>
      <c r="G4" s="19" t="s">
        <v>6</v>
      </c>
      <c r="I4" s="28"/>
      <c r="J4" s="29"/>
      <c r="K4" s="29"/>
      <c r="L4" s="29"/>
    </row>
    <row r="5" spans="1:12" ht="15" x14ac:dyDescent="0.25">
      <c r="A5" s="2">
        <v>1</v>
      </c>
      <c r="B5" s="2" t="s">
        <v>9</v>
      </c>
      <c r="C5" s="2">
        <v>5</v>
      </c>
      <c r="D5" s="5">
        <v>80</v>
      </c>
      <c r="E5" s="5">
        <v>100</v>
      </c>
      <c r="F5" s="10">
        <v>80</v>
      </c>
      <c r="G5" s="10">
        <f>C5*F5</f>
        <v>400</v>
      </c>
      <c r="I5" s="28"/>
      <c r="J5" s="29"/>
      <c r="K5" s="29"/>
      <c r="L5" s="29"/>
    </row>
    <row r="6" spans="1:12" ht="15" x14ac:dyDescent="0.25">
      <c r="A6" s="2">
        <v>2</v>
      </c>
      <c r="B6" s="2" t="s">
        <v>24</v>
      </c>
      <c r="C6" s="2">
        <v>7</v>
      </c>
      <c r="D6" s="5">
        <v>100</v>
      </c>
      <c r="E6" s="5">
        <v>125</v>
      </c>
      <c r="F6" s="10">
        <v>100</v>
      </c>
      <c r="G6" s="10">
        <f t="shared" ref="G6:G9" si="0">C6*F6</f>
        <v>700</v>
      </c>
      <c r="I6" s="28"/>
      <c r="J6" s="29"/>
      <c r="K6" s="29"/>
      <c r="L6" s="29"/>
    </row>
    <row r="7" spans="1:12" ht="15" x14ac:dyDescent="0.25">
      <c r="A7" s="2">
        <v>3</v>
      </c>
      <c r="B7" s="2" t="s">
        <v>10</v>
      </c>
      <c r="C7" s="2">
        <v>10</v>
      </c>
      <c r="D7" s="5">
        <v>125</v>
      </c>
      <c r="E7" s="5">
        <v>150</v>
      </c>
      <c r="F7" s="10">
        <v>125</v>
      </c>
      <c r="G7" s="10">
        <f t="shared" si="0"/>
        <v>1250</v>
      </c>
      <c r="I7" s="28"/>
      <c r="J7" s="29"/>
      <c r="K7" s="29"/>
      <c r="L7" s="29"/>
    </row>
    <row r="8" spans="1:12" ht="15" x14ac:dyDescent="0.25">
      <c r="A8" s="2">
        <v>4</v>
      </c>
      <c r="B8" s="2" t="s">
        <v>11</v>
      </c>
      <c r="C8" s="2">
        <v>12</v>
      </c>
      <c r="D8" s="5">
        <v>150</v>
      </c>
      <c r="E8" s="5">
        <v>160</v>
      </c>
      <c r="F8" s="10">
        <v>150</v>
      </c>
      <c r="G8" s="10">
        <f t="shared" si="0"/>
        <v>1800</v>
      </c>
      <c r="I8" s="28"/>
      <c r="J8" s="29"/>
      <c r="K8" s="29"/>
      <c r="L8" s="29"/>
    </row>
    <row r="9" spans="1:12" ht="15" x14ac:dyDescent="0.25">
      <c r="A9" s="2">
        <v>5</v>
      </c>
      <c r="B9" s="2" t="s">
        <v>12</v>
      </c>
      <c r="C9" s="2">
        <v>3</v>
      </c>
      <c r="D9" s="5">
        <v>50</v>
      </c>
      <c r="E9" s="5">
        <v>70</v>
      </c>
      <c r="F9" s="10">
        <v>50</v>
      </c>
      <c r="G9" s="10">
        <f t="shared" si="0"/>
        <v>150</v>
      </c>
      <c r="I9" s="28"/>
      <c r="J9" s="29"/>
      <c r="K9" s="29"/>
      <c r="L9" s="29"/>
    </row>
    <row r="10" spans="1:12" ht="15" x14ac:dyDescent="0.25">
      <c r="A10" s="2">
        <v>6</v>
      </c>
      <c r="B10" s="2" t="s">
        <v>20</v>
      </c>
      <c r="C10" s="2">
        <v>5</v>
      </c>
      <c r="D10" s="5">
        <v>100</v>
      </c>
      <c r="E10" s="5">
        <v>125</v>
      </c>
      <c r="F10" s="10">
        <v>50</v>
      </c>
      <c r="G10" s="10">
        <f t="shared" ref="G10" si="1">C10*F10</f>
        <v>250</v>
      </c>
      <c r="I10" s="28"/>
      <c r="J10" s="29"/>
      <c r="K10" s="29"/>
      <c r="L10" s="29"/>
    </row>
    <row r="11" spans="1:12" ht="15" x14ac:dyDescent="0.25">
      <c r="A11" s="2">
        <v>7</v>
      </c>
      <c r="B11" s="24" t="s">
        <v>19</v>
      </c>
      <c r="C11" s="2"/>
      <c r="D11" s="5"/>
      <c r="E11" s="5"/>
      <c r="F11" s="10"/>
      <c r="G11" s="10"/>
      <c r="I11" s="28"/>
      <c r="J11" s="29"/>
      <c r="K11" s="29"/>
      <c r="L11" s="29"/>
    </row>
    <row r="12" spans="1:12" ht="15" x14ac:dyDescent="0.25">
      <c r="A12" s="2">
        <v>8</v>
      </c>
      <c r="B12" s="2"/>
      <c r="C12" s="2"/>
      <c r="D12" s="5"/>
      <c r="E12" s="5"/>
      <c r="F12" s="10"/>
      <c r="G12" s="10"/>
      <c r="I12" s="28"/>
      <c r="J12" s="29"/>
      <c r="K12" s="29"/>
      <c r="L12" s="29"/>
    </row>
    <row r="13" spans="1:12" ht="15" x14ac:dyDescent="0.25">
      <c r="A13" s="6"/>
      <c r="B13" s="6"/>
      <c r="C13" s="3">
        <f>SUM(C4:C12)</f>
        <v>42</v>
      </c>
      <c r="D13" s="7"/>
      <c r="E13" s="7"/>
      <c r="F13" s="9"/>
      <c r="I13" s="28"/>
      <c r="J13" s="29"/>
      <c r="K13" s="29"/>
      <c r="L13" s="29"/>
    </row>
    <row r="14" spans="1:12" ht="15" x14ac:dyDescent="0.25">
      <c r="A14" s="6"/>
      <c r="B14" s="6"/>
      <c r="C14" s="6"/>
      <c r="D14" s="7"/>
      <c r="E14" s="7"/>
      <c r="F14" s="9"/>
      <c r="I14" s="28"/>
      <c r="J14" s="29"/>
      <c r="K14" s="29"/>
      <c r="L14" s="29"/>
    </row>
    <row r="15" spans="1:12" ht="15" x14ac:dyDescent="0.25">
      <c r="A15" s="11"/>
      <c r="B15" s="20" t="s">
        <v>3</v>
      </c>
      <c r="C15" s="12"/>
      <c r="D15" s="13"/>
      <c r="E15" s="13"/>
      <c r="F15" s="14">
        <f>SUM(F5:F12)</f>
        <v>555</v>
      </c>
      <c r="I15" s="28"/>
      <c r="J15" s="29"/>
      <c r="K15" s="29"/>
      <c r="L15" s="29"/>
    </row>
    <row r="16" spans="1:12" ht="13.9" customHeight="1" x14ac:dyDescent="0.15">
      <c r="A16" s="15"/>
      <c r="B16" s="21" t="s">
        <v>8</v>
      </c>
      <c r="C16" s="16"/>
      <c r="D16" s="16"/>
      <c r="E16" s="16"/>
      <c r="F16" s="17"/>
      <c r="G16" s="18">
        <f>SUM(G5:G12)</f>
        <v>4550</v>
      </c>
      <c r="I16" s="28"/>
      <c r="J16" s="29"/>
      <c r="K16" s="29"/>
      <c r="L16" s="29"/>
    </row>
    <row r="17" spans="2:12" x14ac:dyDescent="0.15">
      <c r="I17" s="31"/>
      <c r="J17" s="32"/>
      <c r="K17" s="32"/>
      <c r="L17" s="32"/>
    </row>
    <row r="19" spans="2:12" x14ac:dyDescent="0.15">
      <c r="B19" s="22" t="s">
        <v>16</v>
      </c>
    </row>
    <row r="20" spans="2:12" x14ac:dyDescent="0.15">
      <c r="B20" t="s">
        <v>14</v>
      </c>
    </row>
    <row r="21" spans="2:12" x14ac:dyDescent="0.15">
      <c r="B21" t="s">
        <v>13</v>
      </c>
    </row>
    <row r="22" spans="2:12" x14ac:dyDescent="0.15">
      <c r="B22" t="s">
        <v>15</v>
      </c>
    </row>
    <row r="24" spans="2:12" x14ac:dyDescent="0.15">
      <c r="B24" s="23" t="s">
        <v>17</v>
      </c>
    </row>
    <row r="25" spans="2:12" x14ac:dyDescent="0.15">
      <c r="B25" s="23" t="s">
        <v>18</v>
      </c>
    </row>
    <row r="26" spans="2:12" x14ac:dyDescent="0.15">
      <c r="B26" s="23" t="s">
        <v>21</v>
      </c>
    </row>
    <row r="27" spans="2:12" x14ac:dyDescent="0.15">
      <c r="B27" s="23" t="s">
        <v>23</v>
      </c>
    </row>
    <row r="33" spans="2:7" x14ac:dyDescent="0.15">
      <c r="B33" t="s">
        <v>37</v>
      </c>
    </row>
    <row r="34" spans="2:7" ht="12" thickBot="1" x14ac:dyDescent="0.2"/>
    <row r="35" spans="2:7" ht="45.75" thickBot="1" x14ac:dyDescent="0.2">
      <c r="B35" s="34" t="s">
        <v>5</v>
      </c>
      <c r="C35" s="35" t="s">
        <v>25</v>
      </c>
      <c r="D35" s="35" t="s">
        <v>26</v>
      </c>
      <c r="E35" s="35" t="s">
        <v>0</v>
      </c>
    </row>
    <row r="36" spans="2:7" ht="15.75" thickBot="1" x14ac:dyDescent="0.2">
      <c r="B36" s="36" t="s">
        <v>27</v>
      </c>
      <c r="C36" s="37">
        <v>80</v>
      </c>
      <c r="D36" s="37">
        <v>100</v>
      </c>
      <c r="E36" s="37"/>
    </row>
    <row r="37" spans="2:7" ht="15.75" thickBot="1" x14ac:dyDescent="0.2">
      <c r="B37" s="36" t="s">
        <v>28</v>
      </c>
      <c r="C37" s="37">
        <v>100</v>
      </c>
      <c r="D37" s="37">
        <v>125</v>
      </c>
      <c r="E37" s="37"/>
    </row>
    <row r="38" spans="2:7" ht="15.75" thickBot="1" x14ac:dyDescent="0.2">
      <c r="B38" s="36" t="s">
        <v>29</v>
      </c>
      <c r="C38" s="37">
        <v>125</v>
      </c>
      <c r="D38" s="37">
        <v>150</v>
      </c>
      <c r="E38" s="37"/>
    </row>
    <row r="39" spans="2:7" ht="15.75" thickBot="1" x14ac:dyDescent="0.2">
      <c r="B39" s="36" t="s">
        <v>11</v>
      </c>
      <c r="C39" s="37">
        <v>140</v>
      </c>
      <c r="D39" s="37">
        <v>160</v>
      </c>
      <c r="E39" s="37"/>
    </row>
    <row r="40" spans="2:7" ht="15.75" thickBot="1" x14ac:dyDescent="0.2">
      <c r="B40" s="36" t="s">
        <v>12</v>
      </c>
      <c r="C40" s="37">
        <v>50</v>
      </c>
      <c r="D40" s="37">
        <v>70</v>
      </c>
      <c r="E40" s="37"/>
    </row>
    <row r="41" spans="2:7" ht="15.75" thickBot="1" x14ac:dyDescent="0.2">
      <c r="B41" s="36" t="s">
        <v>38</v>
      </c>
      <c r="C41" s="37">
        <f>SUM(C36:C40)</f>
        <v>495</v>
      </c>
      <c r="D41" s="37">
        <f>SUM(D36:D40)</f>
        <v>605</v>
      </c>
      <c r="E41" s="37"/>
    </row>
    <row r="42" spans="2:7" ht="15.75" thickBot="1" x14ac:dyDescent="0.3">
      <c r="B42" s="36" t="s">
        <v>39</v>
      </c>
      <c r="C42" s="42">
        <f>AVERAGE(C36:C40)</f>
        <v>99</v>
      </c>
      <c r="D42" s="41">
        <f>AVERAGE(D36:D40)</f>
        <v>121</v>
      </c>
      <c r="E42" s="36"/>
    </row>
    <row r="44" spans="2:7" x14ac:dyDescent="0.15">
      <c r="B44" s="38" t="s">
        <v>30</v>
      </c>
    </row>
    <row r="45" spans="2:7" ht="15" x14ac:dyDescent="0.15">
      <c r="B45" s="39"/>
    </row>
    <row r="46" spans="2:7" ht="49.15" customHeight="1" x14ac:dyDescent="0.15">
      <c r="B46" s="151" t="s">
        <v>31</v>
      </c>
      <c r="C46" s="151"/>
      <c r="D46" s="151"/>
      <c r="E46" s="151"/>
      <c r="F46" s="151"/>
      <c r="G46" s="151"/>
    </row>
    <row r="47" spans="2:7" x14ac:dyDescent="0.15">
      <c r="B47" s="38"/>
    </row>
    <row r="48" spans="2:7" ht="35.1" customHeight="1" x14ac:dyDescent="0.15">
      <c r="B48" s="151" t="s">
        <v>32</v>
      </c>
      <c r="C48" s="151"/>
      <c r="D48" s="151"/>
      <c r="E48" s="151"/>
      <c r="F48" s="151"/>
      <c r="G48" s="151"/>
    </row>
    <row r="49" spans="2:8" x14ac:dyDescent="0.15">
      <c r="B49" s="151" t="s">
        <v>33</v>
      </c>
      <c r="C49" s="151"/>
      <c r="D49" s="151"/>
      <c r="E49" s="151"/>
      <c r="F49" s="151"/>
      <c r="G49" s="151"/>
    </row>
    <row r="50" spans="2:8" x14ac:dyDescent="0.15">
      <c r="B50" s="38"/>
    </row>
    <row r="51" spans="2:8" ht="30.4" customHeight="1" x14ac:dyDescent="0.15">
      <c r="B51" s="151" t="s">
        <v>34</v>
      </c>
      <c r="C51" s="151"/>
      <c r="D51" s="151"/>
      <c r="E51" s="151"/>
      <c r="F51" s="151"/>
      <c r="G51" s="151"/>
    </row>
    <row r="53" spans="2:8" ht="41.45" customHeight="1" x14ac:dyDescent="0.15">
      <c r="B53" s="152" t="s">
        <v>35</v>
      </c>
      <c r="C53" s="152"/>
      <c r="D53" s="152"/>
      <c r="E53" s="152"/>
      <c r="F53" s="152"/>
      <c r="G53" s="152"/>
    </row>
    <row r="55" spans="2:8" ht="25.15" customHeight="1" x14ac:dyDescent="0.15">
      <c r="B55" s="150" t="s">
        <v>36</v>
      </c>
      <c r="C55" s="150"/>
      <c r="D55" s="150"/>
      <c r="E55" s="150"/>
      <c r="F55" s="150"/>
      <c r="G55" s="150"/>
    </row>
    <row r="63" spans="2:8" x14ac:dyDescent="0.15">
      <c r="H63" s="22" t="s">
        <v>40</v>
      </c>
    </row>
    <row r="65" spans="8:14" ht="45" x14ac:dyDescent="0.25">
      <c r="H65" s="2"/>
      <c r="I65" s="3" t="s">
        <v>41</v>
      </c>
      <c r="J65" s="3" t="s">
        <v>42</v>
      </c>
      <c r="K65" s="4" t="s">
        <v>43</v>
      </c>
      <c r="L65" s="4" t="s">
        <v>44</v>
      </c>
    </row>
    <row r="66" spans="8:14" ht="15" x14ac:dyDescent="0.25">
      <c r="H66" s="2">
        <v>1</v>
      </c>
      <c r="I66" s="2" t="s">
        <v>9</v>
      </c>
      <c r="J66" s="24" t="s">
        <v>47</v>
      </c>
      <c r="K66" s="43">
        <v>80</v>
      </c>
      <c r="L66" s="43">
        <v>100</v>
      </c>
    </row>
    <row r="67" spans="8:14" ht="15" x14ac:dyDescent="0.25">
      <c r="H67" s="2">
        <v>2</v>
      </c>
      <c r="I67" s="2" t="s">
        <v>24</v>
      </c>
      <c r="J67" s="24" t="s">
        <v>46</v>
      </c>
      <c r="K67" s="43">
        <v>100</v>
      </c>
      <c r="L67" s="43">
        <v>130</v>
      </c>
    </row>
    <row r="68" spans="8:14" ht="15" x14ac:dyDescent="0.25">
      <c r="H68" s="2">
        <v>3</v>
      </c>
      <c r="I68" s="2" t="s">
        <v>10</v>
      </c>
      <c r="J68" s="24" t="s">
        <v>48</v>
      </c>
      <c r="K68" s="43">
        <v>130</v>
      </c>
      <c r="L68" s="43">
        <v>160</v>
      </c>
    </row>
    <row r="69" spans="8:14" ht="15" x14ac:dyDescent="0.25">
      <c r="H69" s="2">
        <v>4</v>
      </c>
      <c r="I69" s="2" t="s">
        <v>45</v>
      </c>
      <c r="J69" s="24" t="s">
        <v>50</v>
      </c>
      <c r="K69" s="43">
        <v>150</v>
      </c>
      <c r="L69" s="43">
        <v>180</v>
      </c>
    </row>
    <row r="70" spans="8:14" ht="35.25" x14ac:dyDescent="0.25">
      <c r="H70" s="44">
        <v>5</v>
      </c>
      <c r="I70" s="44" t="s">
        <v>11</v>
      </c>
      <c r="J70" s="45" t="s">
        <v>49</v>
      </c>
      <c r="K70" s="46">
        <v>130</v>
      </c>
      <c r="L70" s="46">
        <v>160</v>
      </c>
      <c r="N70" s="40" t="s">
        <v>56</v>
      </c>
    </row>
    <row r="71" spans="8:14" ht="15" x14ac:dyDescent="0.25">
      <c r="H71" s="44">
        <v>6</v>
      </c>
      <c r="I71" s="44" t="s">
        <v>12</v>
      </c>
      <c r="J71" s="45" t="s">
        <v>46</v>
      </c>
      <c r="K71" s="46">
        <v>60</v>
      </c>
      <c r="L71" s="46">
        <v>80</v>
      </c>
    </row>
    <row r="85" spans="8:13" x14ac:dyDescent="0.15">
      <c r="H85" t="s">
        <v>52</v>
      </c>
      <c r="I85" t="s">
        <v>51</v>
      </c>
    </row>
    <row r="86" spans="8:13" x14ac:dyDescent="0.15">
      <c r="H86" t="s">
        <v>63</v>
      </c>
      <c r="I86" t="s">
        <v>53</v>
      </c>
    </row>
    <row r="89" spans="8:13" x14ac:dyDescent="0.15">
      <c r="H89" t="s">
        <v>62</v>
      </c>
      <c r="I89" t="s">
        <v>54</v>
      </c>
    </row>
    <row r="90" spans="8:13" x14ac:dyDescent="0.15">
      <c r="I90" t="s">
        <v>55</v>
      </c>
    </row>
    <row r="91" spans="8:13" x14ac:dyDescent="0.15">
      <c r="I91" t="s">
        <v>57</v>
      </c>
    </row>
    <row r="92" spans="8:13" x14ac:dyDescent="0.15">
      <c r="I92" t="s">
        <v>64</v>
      </c>
    </row>
    <row r="93" spans="8:13" x14ac:dyDescent="0.15">
      <c r="I93" t="s">
        <v>58</v>
      </c>
    </row>
    <row r="94" spans="8:13" x14ac:dyDescent="0.15">
      <c r="I94" t="s">
        <v>65</v>
      </c>
    </row>
    <row r="95" spans="8:13" x14ac:dyDescent="0.15">
      <c r="I95" s="47" t="s">
        <v>66</v>
      </c>
      <c r="J95" s="47"/>
      <c r="K95" s="47"/>
      <c r="L95" s="47"/>
      <c r="M95" s="47"/>
    </row>
    <row r="96" spans="8:13" x14ac:dyDescent="0.15">
      <c r="I96" s="47" t="s">
        <v>67</v>
      </c>
      <c r="J96" s="47"/>
      <c r="K96" s="47"/>
      <c r="L96" s="47"/>
      <c r="M96" s="47"/>
    </row>
    <row r="98" spans="8:9" x14ac:dyDescent="0.15">
      <c r="H98" t="s">
        <v>61</v>
      </c>
      <c r="I98" t="s">
        <v>73</v>
      </c>
    </row>
    <row r="99" spans="8:9" x14ac:dyDescent="0.15">
      <c r="I99" t="s">
        <v>55</v>
      </c>
    </row>
    <row r="100" spans="8:9" x14ac:dyDescent="0.15">
      <c r="I100" t="s">
        <v>59</v>
      </c>
    </row>
    <row r="101" spans="8:9" x14ac:dyDescent="0.15">
      <c r="I101" t="s">
        <v>68</v>
      </c>
    </row>
    <row r="102" spans="8:9" x14ac:dyDescent="0.15">
      <c r="I102" t="s">
        <v>60</v>
      </c>
    </row>
    <row r="103" spans="8:9" x14ac:dyDescent="0.15">
      <c r="I103" t="s">
        <v>69</v>
      </c>
    </row>
    <row r="104" spans="8:9" x14ac:dyDescent="0.15">
      <c r="I104" s="47" t="s">
        <v>70</v>
      </c>
    </row>
    <row r="105" spans="8:9" x14ac:dyDescent="0.15">
      <c r="I105" s="47" t="s">
        <v>71</v>
      </c>
    </row>
    <row r="107" spans="8:9" x14ac:dyDescent="0.15">
      <c r="I107" t="s">
        <v>72</v>
      </c>
    </row>
    <row r="109" spans="8:9" x14ac:dyDescent="0.15">
      <c r="H109" t="s">
        <v>74</v>
      </c>
      <c r="I109" t="s">
        <v>75</v>
      </c>
    </row>
    <row r="110" spans="8:9" x14ac:dyDescent="0.15">
      <c r="I110" t="s">
        <v>55</v>
      </c>
    </row>
    <row r="111" spans="8:9" x14ac:dyDescent="0.15">
      <c r="I111" t="s">
        <v>76</v>
      </c>
    </row>
    <row r="112" spans="8:9" x14ac:dyDescent="0.15">
      <c r="I112" t="s">
        <v>77</v>
      </c>
    </row>
    <row r="113" spans="8:13" x14ac:dyDescent="0.15">
      <c r="I113" t="s">
        <v>78</v>
      </c>
    </row>
    <row r="114" spans="8:13" x14ac:dyDescent="0.15">
      <c r="I114" t="s">
        <v>79</v>
      </c>
    </row>
    <row r="115" spans="8:13" x14ac:dyDescent="0.15">
      <c r="I115" s="47" t="s">
        <v>80</v>
      </c>
    </row>
    <row r="116" spans="8:13" x14ac:dyDescent="0.15">
      <c r="I116" s="47" t="s">
        <v>81</v>
      </c>
    </row>
    <row r="118" spans="8:13" x14ac:dyDescent="0.15">
      <c r="I118" t="s">
        <v>82</v>
      </c>
    </row>
    <row r="121" spans="8:13" x14ac:dyDescent="0.15">
      <c r="H121" s="22" t="s">
        <v>83</v>
      </c>
    </row>
    <row r="122" spans="8:13" x14ac:dyDescent="0.15">
      <c r="H122" s="25"/>
      <c r="I122" s="26"/>
      <c r="J122" s="26"/>
      <c r="K122" s="26" t="s">
        <v>88</v>
      </c>
      <c r="L122" s="26"/>
      <c r="M122" s="27"/>
    </row>
    <row r="123" spans="8:13" x14ac:dyDescent="0.15">
      <c r="H123" s="28" t="s">
        <v>85</v>
      </c>
      <c r="I123" s="29"/>
      <c r="J123" s="29"/>
      <c r="K123" s="29">
        <v>30</v>
      </c>
      <c r="L123" s="29"/>
      <c r="M123" s="30"/>
    </row>
    <row r="124" spans="8:13" x14ac:dyDescent="0.15">
      <c r="H124" s="28" t="s">
        <v>86</v>
      </c>
      <c r="I124" s="29"/>
      <c r="J124" s="29"/>
      <c r="K124" s="29">
        <v>30</v>
      </c>
      <c r="L124" s="29"/>
      <c r="M124" s="30"/>
    </row>
    <row r="125" spans="8:13" x14ac:dyDescent="0.15">
      <c r="H125" s="28" t="s">
        <v>87</v>
      </c>
      <c r="I125" s="29"/>
      <c r="J125" s="29"/>
      <c r="K125" s="29">
        <v>20</v>
      </c>
      <c r="L125" s="29"/>
      <c r="M125" s="30"/>
    </row>
    <row r="126" spans="8:13" x14ac:dyDescent="0.15">
      <c r="H126" s="31" t="s">
        <v>84</v>
      </c>
      <c r="I126" s="32"/>
      <c r="J126" s="32"/>
      <c r="K126" s="32">
        <v>20</v>
      </c>
      <c r="L126" s="32"/>
      <c r="M126" s="33"/>
    </row>
    <row r="127" spans="8:13" x14ac:dyDescent="0.15">
      <c r="H127" s="31" t="s">
        <v>89</v>
      </c>
      <c r="I127" s="32"/>
      <c r="J127" s="32"/>
      <c r="K127" s="32">
        <v>100</v>
      </c>
      <c r="L127" s="32"/>
      <c r="M127" s="33"/>
    </row>
  </sheetData>
  <mergeCells count="6">
    <mergeCell ref="B55:G55"/>
    <mergeCell ref="B46:G46"/>
    <mergeCell ref="B48:G48"/>
    <mergeCell ref="B49:G49"/>
    <mergeCell ref="B51:G51"/>
    <mergeCell ref="B53:G5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Inschrijver A</vt:lpstr>
      <vt:lpstr>Voorstel V01</vt:lpstr>
      <vt:lpstr>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2022-06-22T05:29:47Z</dcterms:created>
  <dcterms:modified xsi:type="dcterms:W3CDTF">2022-07-28T13:52:58Z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Totaal effect Prijs en Kwaliteit gunningscriteria ROK-IA 2 tbv BD v03.xlsx</vt:lpwstr>
  </property>
</Properties>
</file>